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28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169CR." localSheetId="0">A750CR!$B$1:$B$514</definedName>
    <definedName name="B169CR." localSheetId="1">Sheet1!#REF!</definedName>
    <definedName name="B170CR." localSheetId="0">A750CR!$B$1:$B$514</definedName>
    <definedName name="B170CR." localSheetId="1">Sheet1!#REF!</definedName>
    <definedName name="B183CR." localSheetId="0">A750CR!$B$1:$B$514</definedName>
    <definedName name="B183CR." localSheetId="1">Sheet1!$A$1:$A$514</definedName>
    <definedName name="solver_adj" localSheetId="0" hidden="1">A750CR!$F$5:$I$5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T5" i="1" l="1"/>
  <c r="J6" i="1" l="1"/>
  <c r="O6" i="1" l="1"/>
  <c r="P6" i="1"/>
  <c r="Q6" i="1"/>
  <c r="N6" i="1"/>
  <c r="O5" i="1"/>
  <c r="P5" i="1"/>
  <c r="Q5" i="1"/>
  <c r="N5" i="1"/>
  <c r="K6" i="1"/>
  <c r="L6" i="1"/>
  <c r="M6" i="1"/>
  <c r="K5" i="1"/>
  <c r="L5" i="1"/>
  <c r="M5" i="1"/>
  <c r="J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F12" i="1"/>
  <c r="A13" i="1"/>
  <c r="D13" i="1" s="1"/>
  <c r="F9" i="1"/>
  <c r="N7" i="1" l="1"/>
  <c r="J7" i="1"/>
  <c r="J12" i="1" s="1"/>
  <c r="Q7" i="1"/>
  <c r="M7" i="1"/>
  <c r="P7" i="1"/>
  <c r="L7" i="1"/>
  <c r="L12" i="1" s="1"/>
  <c r="O7" i="1"/>
  <c r="O13" i="1" s="1"/>
  <c r="K7" i="1"/>
  <c r="K9" i="1" s="1"/>
  <c r="N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I10" i="1" l="1"/>
  <c r="K12" i="1"/>
  <c r="K8" i="1"/>
  <c r="L8" i="1"/>
  <c r="L13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169CR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9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0" name="B170CR1" type="6" refreshedVersion="4" background="1" saveData="1">
    <textPr codePage="850" sourceFile="C:\Users\fcfl28\Documents\My Documents\PhD\XPS\15_09_11 Pd seeding on AI cloth\B170CR.">
      <textFields>
        <textField/>
      </textFields>
    </textPr>
  </connection>
  <connection id="11" name="B183CR" type="6" refreshedVersion="6" background="1" saveData="1">
    <textPr codePage="850" sourceFile="I:\16_01_18 PhD current\XPS\15_09_28\B183CR.">
      <textFields>
        <textField/>
      </textFields>
    </textPr>
  </connection>
  <connection id="12" name="B183CR1" type="6" refreshedVersion="6" background="1" saveData="1">
    <textPr codePage="850" sourceFile="I:\16_01_18 PhD current\XPS\15_09_28\B183CR.">
      <textFields>
        <textField/>
      </textFields>
    </textPr>
  </connection>
</connections>
</file>

<file path=xl/sharedStrings.xml><?xml version="1.0" encoding="utf-8"?>
<sst xmlns="http://schemas.openxmlformats.org/spreadsheetml/2006/main" count="45" uniqueCount="40">
  <si>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</si>
  <si>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</si>
  <si>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</si>
  <si>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</si>
  <si>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</si>
  <si>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</si>
  <si>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</si>
  <si>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</si>
  <si>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</si>
  <si>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</si>
  <si>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</si>
  <si>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</si>
  <si>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</si>
  <si>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</si>
  <si>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</si>
  <si>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</si>
  <si>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</si>
  <si>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</si>
  <si>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</si>
  <si>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</si>
  <si>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</si>
  <si>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</si>
  <si>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</si>
  <si>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</si>
  <si>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</si>
  <si>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</si>
  <si>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</si>
  <si>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</si>
  <si>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</si>
  <si>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</si>
  <si>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</si>
  <si>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</si>
  <si>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</si>
  <si>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</si>
  <si>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</si>
  <si>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</si>
  <si>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</si>
  <si>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</si>
  <si>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</si>
  <si>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MW644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</si>
</sst>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11"/>
          <c:order val="0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1.9235928875107735E-115</c:v>
                </c:pt>
                <c:pt idx="1">
                  <c:v>6.0686865040038997E-115</c:v>
                </c:pt>
                <c:pt idx="2">
                  <c:v>1.9098700867082198E-114</c:v>
                </c:pt>
                <c:pt idx="3">
                  <c:v>5.9957088110334448E-114</c:v>
                </c:pt>
                <c:pt idx="4">
                  <c:v>1.8776075429109329E-113</c:v>
                </c:pt>
                <c:pt idx="5">
                  <c:v>5.8653872741075696E-113</c:v>
                </c:pt>
                <c:pt idx="6">
                  <c:v>1.8277472809953782E-112</c:v>
                </c:pt>
                <c:pt idx="7">
                  <c:v>5.6815022511454394E-112</c:v>
                </c:pt>
                <c:pt idx="8">
                  <c:v>1.7617237222912935E-111</c:v>
                </c:pt>
                <c:pt idx="9">
                  <c:v>5.4492910467071021E-111</c:v>
                </c:pt>
                <c:pt idx="10">
                  <c:v>1.6813951436684532E-110</c:v>
                </c:pt>
                <c:pt idx="11">
                  <c:v>5.1752002116223281E-110</c:v>
                </c:pt>
                <c:pt idx="12">
                  <c:v>1.5889568577596685E-109</c:v>
                </c:pt>
                <c:pt idx="13">
                  <c:v>4.8665886417260089E-109</c:v>
                </c:pt>
                <c:pt idx="14">
                  <c:v>1.4868417700321762E-108</c:v>
                </c:pt>
                <c:pt idx="15">
                  <c:v>4.5314005292151724E-108</c:v>
                </c:pt>
                <c:pt idx="16">
                  <c:v>1.3776145830234734E-107</c:v>
                </c:pt>
                <c:pt idx="17">
                  <c:v>4.1778283681391918E-107</c:v>
                </c:pt>
                <c:pt idx="18">
                  <c:v>1.263866027372273E-106</c:v>
                </c:pt>
                <c:pt idx="19">
                  <c:v>3.8139857716421385E-106</c:v>
                </c:pt>
                <c:pt idx="20">
                  <c:v>1.1481131191781705E-105</c:v>
                </c:pt>
                <c:pt idx="21">
                  <c:v>3.4476079474396464E-105</c:v>
                </c:pt>
                <c:pt idx="22">
                  <c:v>1.0327106349885186E-104</c:v>
                </c:pt>
                <c:pt idx="23">
                  <c:v>3.0857945551592015E-104</c:v>
                </c:pt>
                <c:pt idx="24">
                  <c:v>9.1977785688938005E-104</c:v>
                </c:pt>
                <c:pt idx="25">
                  <c:v>2.7348056861676608E-103</c:v>
                </c:pt>
                <c:pt idx="26">
                  <c:v>8.1114329214897699E-103</c:v>
                </c:pt>
                <c:pt idx="27">
                  <c:v>2.3999172680286565E-102</c:v>
                </c:pt>
                <c:pt idx="28">
                  <c:v>7.0830864552342229E-102</c:v>
                </c:pt>
                <c:pt idx="29">
                  <c:v>2.0853377136804532E-101</c:v>
                </c:pt>
                <c:pt idx="30">
                  <c:v>6.1243194393395345E-101</c:v>
                </c:pt>
                <c:pt idx="31">
                  <c:v>1.7941834865376808E-100</c:v>
                </c:pt>
                <c:pt idx="32">
                  <c:v>5.2432849201039061E-100</c:v>
                </c:pt>
                <c:pt idx="33">
                  <c:v>1.5285077438326702E-99</c:v>
                </c:pt>
                <c:pt idx="34">
                  <c:v>4.444873559387275E-99</c:v>
                </c:pt>
                <c:pt idx="35">
                  <c:v>1.2893735652859211E-98</c:v>
                </c:pt>
                <c:pt idx="36">
                  <c:v>3.7310038347601239E-98</c:v>
                </c:pt>
                <c:pt idx="37">
                  <c:v>1.0769615825835582E-97</c:v>
                </c:pt>
                <c:pt idx="38">
                  <c:v>3.1010038829437818E-97</c:v>
                </c:pt>
                <c:pt idx="39">
                  <c:v>8.9070110546734927E-97</c:v>
                </c:pt>
                <c:pt idx="40">
                  <c:v>2.5520504488902886E-96</c:v>
                </c:pt>
                <c:pt idx="41">
                  <c:v>7.2941401201673275E-96</c:v>
                </c:pt>
                <c:pt idx="42">
                  <c:v>2.0796321897045136E-95</c:v>
                </c:pt>
                <c:pt idx="43">
                  <c:v>5.9146158523062284E-95</c:v>
                </c:pt>
                <c:pt idx="44">
                  <c:v>1.6780084267008455E-94</c:v>
                </c:pt>
                <c:pt idx="45">
                  <c:v>4.7488594334305889E-94</c:v>
                </c:pt>
                <c:pt idx="46">
                  <c:v>1.3406396955130863E-93</c:v>
                </c:pt>
                <c:pt idx="47">
                  <c:v>3.7753951788924416E-93</c:v>
                </c:pt>
                <c:pt idx="48">
                  <c:v>1.0605724513333188E-92</c:v>
                </c:pt>
                <c:pt idx="49">
                  <c:v>2.971979775940114E-92</c:v>
                </c:pt>
                <c:pt idx="50">
                  <c:v>8.3076643214730449E-92</c:v>
                </c:pt>
                <c:pt idx="51">
                  <c:v>2.3165389843467355E-91</c:v>
                </c:pt>
                <c:pt idx="52">
                  <c:v>6.443589555801645E-91</c:v>
                </c:pt>
                <c:pt idx="53">
                  <c:v>1.7879019878840154E-90</c:v>
                </c:pt>
                <c:pt idx="54">
                  <c:v>4.948654437230064E-90</c:v>
                </c:pt>
                <c:pt idx="55">
                  <c:v>1.3663379526991968E-89</c:v>
                </c:pt>
                <c:pt idx="56">
                  <c:v>3.7631949578031643E-89</c:v>
                </c:pt>
                <c:pt idx="57">
                  <c:v>1.0339103600520276E-88</c:v>
                </c:pt>
                <c:pt idx="58">
                  <c:v>2.8335875695041055E-88</c:v>
                </c:pt>
                <c:pt idx="59">
                  <c:v>7.7467220321632773E-88</c:v>
                </c:pt>
                <c:pt idx="60">
                  <c:v>2.1126467687721807E-87</c:v>
                </c:pt>
                <c:pt idx="61">
                  <c:v>5.7472936752615861E-87</c:v>
                </c:pt>
                <c:pt idx="62">
                  <c:v>1.5596511559854455E-86</c:v>
                </c:pt>
                <c:pt idx="63">
                  <c:v>4.2220088202398365E-86</c:v>
                </c:pt>
                <c:pt idx="64">
                  <c:v>1.1400880241296302E-85</c:v>
                </c:pt>
                <c:pt idx="65">
                  <c:v>3.0710381664266758E-85</c:v>
                </c:pt>
                <c:pt idx="66">
                  <c:v>8.2520077386816261E-85</c:v>
                </c:pt>
                <c:pt idx="67">
                  <c:v>2.2118803069363251E-84</c:v>
                </c:pt>
                <c:pt idx="68">
                  <c:v>5.9141345400949636E-84</c:v>
                </c:pt>
                <c:pt idx="69">
                  <c:v>1.5774236968230984E-83</c:v>
                </c:pt>
                <c:pt idx="70">
                  <c:v>4.1969433198747039E-83</c:v>
                </c:pt>
                <c:pt idx="71">
                  <c:v>1.113898015075598E-82</c:v>
                </c:pt>
                <c:pt idx="72">
                  <c:v>2.9490717483344673E-82</c:v>
                </c:pt>
                <c:pt idx="73">
                  <c:v>7.7884821690631485E-82</c:v>
                </c:pt>
                <c:pt idx="74">
                  <c:v>2.0518608442569543E-81</c:v>
                </c:pt>
                <c:pt idx="75">
                  <c:v>5.3922567215140435E-81</c:v>
                </c:pt>
                <c:pt idx="76">
                  <c:v>1.4135813272014102E-80</c:v>
                </c:pt>
                <c:pt idx="77">
                  <c:v>3.6965673353935062E-80</c:v>
                </c:pt>
                <c:pt idx="78">
                  <c:v>9.6428192474139852E-80</c:v>
                </c:pt>
                <c:pt idx="79">
                  <c:v>2.509210020647597E-79</c:v>
                </c:pt>
                <c:pt idx="80">
                  <c:v>6.513247524051814E-79</c:v>
                </c:pt>
                <c:pt idx="81">
                  <c:v>1.686497631132079E-78</c:v>
                </c:pt>
                <c:pt idx="82">
                  <c:v>4.3561364062761302E-78</c:v>
                </c:pt>
                <c:pt idx="83">
                  <c:v>1.1223925836336847E-77</c:v>
                </c:pt>
                <c:pt idx="84">
                  <c:v>2.884799863086165E-77</c:v>
                </c:pt>
                <c:pt idx="85">
                  <c:v>7.3962941010550015E-77</c:v>
                </c:pt>
                <c:pt idx="86">
                  <c:v>1.8916476163906384E-76</c:v>
                </c:pt>
                <c:pt idx="87">
                  <c:v>4.826072988986922E-76</c:v>
                </c:pt>
                <c:pt idx="88">
                  <c:v>1.2282170355890325E-75</c:v>
                </c:pt>
                <c:pt idx="89">
                  <c:v>3.118056141086026E-75</c:v>
                </c:pt>
                <c:pt idx="90">
                  <c:v>7.8962397607633021E-75</c:v>
                </c:pt>
                <c:pt idx="91">
                  <c:v>1.9947308557836675E-74</c:v>
                </c:pt>
                <c:pt idx="92">
                  <c:v>5.0266178282201715E-74</c:v>
                </c:pt>
                <c:pt idx="93">
                  <c:v>1.263557504553743E-73</c:v>
                </c:pt>
                <c:pt idx="94">
                  <c:v>3.1684126483653881E-73</c:v>
                </c:pt>
                <c:pt idx="95">
                  <c:v>7.9253061516315174E-73</c:v>
                </c:pt>
                <c:pt idx="96">
                  <c:v>1.9775065925528949E-72</c:v>
                </c:pt>
                <c:pt idx="97">
                  <c:v>4.9220657955105393E-72</c:v>
                </c:pt>
                <c:pt idx="98">
                  <c:v>1.2220936071279247E-71</c:v>
                </c:pt>
                <c:pt idx="99">
                  <c:v>3.0268375453111393E-71</c:v>
                </c:pt>
                <c:pt idx="100">
                  <c:v>7.4782733404616491E-71</c:v>
                </c:pt>
                <c:pt idx="101">
                  <c:v>1.843067073629832E-70</c:v>
                </c:pt>
                <c:pt idx="102">
                  <c:v>4.5311509305353359E-70</c:v>
                </c:pt>
                <c:pt idx="103">
                  <c:v>1.1112288272815618E-69</c:v>
                </c:pt>
                <c:pt idx="104">
                  <c:v>2.7184794389823745E-69</c:v>
                </c:pt>
                <c:pt idx="105">
                  <c:v>6.634011019602537E-69</c:v>
                </c:pt>
                <c:pt idx="106">
                  <c:v>1.6149307617837187E-68</c:v>
                </c:pt>
                <c:pt idx="107">
                  <c:v>3.9215631095987569E-68</c:v>
                </c:pt>
                <c:pt idx="108">
                  <c:v>9.4993106948314598E-68</c:v>
                </c:pt>
                <c:pt idx="109">
                  <c:v>2.2953692483441791E-67</c:v>
                </c:pt>
                <c:pt idx="110">
                  <c:v>5.532744411862383E-67</c:v>
                </c:pt>
                <c:pt idx="111">
                  <c:v>1.3303203668763738E-66</c:v>
                </c:pt>
                <c:pt idx="112">
                  <c:v>3.1907990537545119E-66</c:v>
                </c:pt>
                <c:pt idx="113">
                  <c:v>7.6343180992945241E-66</c:v>
                </c:pt>
                <c:pt idx="114">
                  <c:v>1.8220849944231612E-65</c:v>
                </c:pt>
                <c:pt idx="115">
                  <c:v>4.338050406142376E-65</c:v>
                </c:pt>
                <c:pt idx="116">
                  <c:v>1.0302630851437836E-64</c:v>
                </c:pt>
                <c:pt idx="117">
                  <c:v>2.4407835455138854E-64</c:v>
                </c:pt>
                <c:pt idx="118">
                  <c:v>5.7681690143494368E-64</c:v>
                </c:pt>
                <c:pt idx="119">
                  <c:v>1.3597975999132123E-63</c:v>
                </c:pt>
                <c:pt idx="120">
                  <c:v>3.1977031591249997E-63</c:v>
                </c:pt>
                <c:pt idx="121">
                  <c:v>7.5011802988807707E-63</c:v>
                </c:pt>
                <c:pt idx="122">
                  <c:v>1.7552890569444155E-62</c:v>
                </c:pt>
                <c:pt idx="123">
                  <c:v>4.097276463450411E-62</c:v>
                </c:pt>
                <c:pt idx="124">
                  <c:v>9.5404635189192907E-62</c:v>
                </c:pt>
                <c:pt idx="125">
                  <c:v>2.2160076950170508E-61</c:v>
                </c:pt>
                <c:pt idx="126">
                  <c:v>5.1345292907514274E-61</c:v>
                </c:pt>
                <c:pt idx="127">
                  <c:v>1.1867454899484289E-60</c:v>
                </c:pt>
                <c:pt idx="128">
                  <c:v>2.7361640141528331E-60</c:v>
                </c:pt>
                <c:pt idx="129">
                  <c:v>6.2929494954459697E-60</c:v>
                </c:pt>
                <c:pt idx="130">
                  <c:v>1.4437564865660402E-59</c:v>
                </c:pt>
                <c:pt idx="131">
                  <c:v>3.3041612470648302E-59</c:v>
                </c:pt>
                <c:pt idx="132">
                  <c:v>7.5432083020538292E-59</c:v>
                </c:pt>
                <c:pt idx="133">
                  <c:v>1.717823544201092E-58</c:v>
                </c:pt>
                <c:pt idx="134">
                  <c:v>3.9023712514615592E-58</c:v>
                </c:pt>
                <c:pt idx="135">
                  <c:v>8.8431338579575361E-58</c:v>
                </c:pt>
                <c:pt idx="136">
                  <c:v>1.9989935692295251E-57</c:v>
                </c:pt>
                <c:pt idx="137">
                  <c:v>4.5075876225137313E-57</c:v>
                </c:pt>
                <c:pt idx="138">
                  <c:v>1.0139219873233063E-56</c:v>
                </c:pt>
                <c:pt idx="139">
                  <c:v>2.2750580734481114E-56</c:v>
                </c:pt>
                <c:pt idx="140">
                  <c:v>5.0922300525837204E-56</c:v>
                </c:pt>
                <c:pt idx="141">
                  <c:v>1.1369755535654725E-55</c:v>
                </c:pt>
                <c:pt idx="142">
                  <c:v>2.5323388676713931E-55</c:v>
                </c:pt>
                <c:pt idx="143">
                  <c:v>5.6262638804814386E-55</c:v>
                </c:pt>
                <c:pt idx="144">
                  <c:v>1.2469411482347234E-54</c:v>
                </c:pt>
                <c:pt idx="145">
                  <c:v>2.7567627919600485E-54</c:v>
                </c:pt>
                <c:pt idx="146">
                  <c:v>6.0796758270718453E-54</c:v>
                </c:pt>
                <c:pt idx="147">
                  <c:v>1.3374853389549461E-53</c:v>
                </c:pt>
                <c:pt idx="148">
                  <c:v>2.9351156625884194E-53</c:v>
                </c:pt>
                <c:pt idx="149">
                  <c:v>6.4252346445794215E-53</c:v>
                </c:pt>
                <c:pt idx="150">
                  <c:v>1.4030732588246298E-52</c:v>
                </c:pt>
                <c:pt idx="151">
                  <c:v>3.0563232502254503E-52</c:v>
                </c:pt>
                <c:pt idx="152">
                  <c:v>6.6411884759044688E-52</c:v>
                </c:pt>
                <c:pt idx="153">
                  <c:v>1.4395273104985451E-51</c:v>
                </c:pt>
                <c:pt idx="154">
                  <c:v>3.1125876815706228E-51</c:v>
                </c:pt>
                <c:pt idx="155">
                  <c:v>6.7135288984349261E-51</c:v>
                </c:pt>
                <c:pt idx="156">
                  <c:v>1.4444672965811812E-50</c:v>
                </c:pt>
                <c:pt idx="157">
                  <c:v>3.1002173847846054E-50</c:v>
                </c:pt>
                <c:pt idx="158">
                  <c:v>6.6374943370486989E-50</c:v>
                </c:pt>
                <c:pt idx="159">
                  <c:v>1.4175675480412087E-49</c:v>
                </c:pt>
                <c:pt idx="160">
                  <c:v>3.0200278229393169E-49</c:v>
                </c:pt>
                <c:pt idx="161">
                  <c:v>6.4180886020933676E-49</c:v>
                </c:pt>
                <c:pt idx="162">
                  <c:v>1.3605924450347589E-48</c:v>
                </c:pt>
                <c:pt idx="163">
                  <c:v>2.8772525566047394E-48</c:v>
                </c:pt>
                <c:pt idx="164">
                  <c:v>6.0695360713951E-48</c:v>
                </c:pt>
                <c:pt idx="165">
                  <c:v>1.2772049457187994E-47</c:v>
                </c:pt>
                <c:pt idx="166">
                  <c:v>2.6809781163244251E-47</c:v>
                </c:pt>
                <c:pt idx="167">
                  <c:v>5.6137559597644839E-47</c:v>
                </c:pt>
                <c:pt idx="168">
                  <c:v>1.1725770016044859E-46</c:v>
                </c:pt>
                <c:pt idx="169">
                  <c:v>2.4431874972719247E-46</c:v>
                </c:pt>
                <c:pt idx="170">
                  <c:v>5.0780831201156803E-46</c:v>
                </c:pt>
                <c:pt idx="171">
                  <c:v>1.0528594414348753E-45</c:v>
                </c:pt>
                <c:pt idx="172">
                  <c:v>2.1775521732369955E-45</c:v>
                </c:pt>
                <c:pt idx="173">
                  <c:v>4.4925645442729013E-45</c:v>
                </c:pt>
                <c:pt idx="174">
                  <c:v>9.2458674686915498E-45</c:v>
                </c:pt>
                <c:pt idx="175">
                  <c:v>1.8981415031294196E-44</c:v>
                </c:pt>
                <c:pt idx="176">
                  <c:v>3.8872018174743402E-44</c:v>
                </c:pt>
                <c:pt idx="177">
                  <c:v>7.9409630584327507E-44</c:v>
                </c:pt>
                <c:pt idx="178">
                  <c:v>1.6182173189369879E-43</c:v>
                </c:pt>
                <c:pt idx="179">
                  <c:v>3.2894864117537007E-43</c:v>
                </c:pt>
                <c:pt idx="180">
                  <c:v>6.6703240259120094E-43</c:v>
                </c:pt>
                <c:pt idx="181">
                  <c:v>1.3492528634169533E-42</c:v>
                </c:pt>
                <c:pt idx="182">
                  <c:v>2.7224966134840258E-42</c:v>
                </c:pt>
                <c:pt idx="183">
                  <c:v>5.4798532800945687E-42</c:v>
                </c:pt>
                <c:pt idx="184">
                  <c:v>1.1002670209482477E-41</c:v>
                </c:pt>
                <c:pt idx="185">
                  <c:v>2.2037120351863842E-41</c:v>
                </c:pt>
                <c:pt idx="186">
                  <c:v>4.4029035699792547E-41</c:v>
                </c:pt>
                <c:pt idx="187">
                  <c:v>8.775080048806402E-41</c:v>
                </c:pt>
                <c:pt idx="188">
                  <c:v>1.7445787676297896E-40</c:v>
                </c:pt>
                <c:pt idx="189">
                  <c:v>3.4598531096620817E-40</c:v>
                </c:pt>
                <c:pt idx="190">
                  <c:v>6.8446669651087136E-40</c:v>
                </c:pt>
                <c:pt idx="191">
                  <c:v>1.3507487226792024E-39</c:v>
                </c:pt>
                <c:pt idx="192">
                  <c:v>2.6590370691608753E-39</c:v>
                </c:pt>
                <c:pt idx="193">
                  <c:v>5.2215783706428108E-39</c:v>
                </c:pt>
                <c:pt idx="194">
                  <c:v>1.022837853782732E-38</c:v>
                </c:pt>
                <c:pt idx="195">
                  <c:v>1.9986620509069577E-38</c:v>
                </c:pt>
                <c:pt idx="196">
                  <c:v>3.8958257459604691E-38</c:v>
                </c:pt>
                <c:pt idx="197">
                  <c:v>7.5750806818424947E-38</c:v>
                </c:pt>
                <c:pt idx="198">
                  <c:v>1.4692732947245908E-37</c:v>
                </c:pt>
                <c:pt idx="199">
                  <c:v>2.8427946522915992E-37</c:v>
                </c:pt>
                <c:pt idx="200">
                  <c:v>5.4867601692514833E-37</c:v>
                </c:pt>
                <c:pt idx="201">
                  <c:v>1.0563651065908336E-36</c:v>
                </c:pt>
                <c:pt idx="202">
                  <c:v>2.0288021669934186E-36</c:v>
                </c:pt>
                <c:pt idx="203">
                  <c:v>3.8868066353662303E-36</c:v>
                </c:pt>
                <c:pt idx="204">
                  <c:v>7.428031785923716E-36</c:v>
                </c:pt>
                <c:pt idx="205">
                  <c:v>1.4160616267340063E-35</c:v>
                </c:pt>
                <c:pt idx="206">
                  <c:v>2.6928870480595088E-35</c:v>
                </c:pt>
                <c:pt idx="207">
                  <c:v>5.1083624454015246E-35</c:v>
                </c:pt>
                <c:pt idx="208">
                  <c:v>9.6665800581971486E-35</c:v>
                </c:pt>
                <c:pt idx="209">
                  <c:v>1.8247004677129664E-34</c:v>
                </c:pt>
                <c:pt idx="210">
                  <c:v>3.4358792866689182E-34</c:v>
                </c:pt>
                <c:pt idx="211">
                  <c:v>6.4537448849692895E-34</c:v>
                </c:pt>
                <c:pt idx="212">
                  <c:v>1.2092421396510235E-33</c:v>
                </c:pt>
                <c:pt idx="213">
                  <c:v>2.2601763951020717E-33</c:v>
                </c:pt>
                <c:pt idx="214">
                  <c:v>4.2140431609773967E-33</c:v>
                </c:pt>
                <c:pt idx="215">
                  <c:v>7.8376020126662606E-33</c:v>
                </c:pt>
                <c:pt idx="216">
                  <c:v>1.4541024840924943E-32</c:v>
                </c:pt>
                <c:pt idx="217">
                  <c:v>2.6911283339959859E-32</c:v>
                </c:pt>
                <c:pt idx="218">
                  <c:v>4.9682264647544543E-32</c:v>
                </c:pt>
                <c:pt idx="219">
                  <c:v>9.1494700874965099E-32</c:v>
                </c:pt>
                <c:pt idx="220">
                  <c:v>1.6808079053465071E-31</c:v>
                </c:pt>
                <c:pt idx="221">
                  <c:v>3.0801211937471729E-31</c:v>
                </c:pt>
                <c:pt idx="222">
                  <c:v>5.6304759884139183E-31</c:v>
                </c:pt>
                <c:pt idx="223">
                  <c:v>1.0267152176758505E-30</c:v>
                </c:pt>
                <c:pt idx="224">
                  <c:v>1.8675940000945838E-30</c:v>
                </c:pt>
                <c:pt idx="225">
                  <c:v>3.3887733545895851E-30</c:v>
                </c:pt>
                <c:pt idx="226">
                  <c:v>6.1338077501539535E-30</c:v>
                </c:pt>
                <c:pt idx="227">
                  <c:v>1.1075041922261039E-29</c:v>
                </c:pt>
                <c:pt idx="228">
                  <c:v>1.9947486525960134E-29</c:v>
                </c:pt>
                <c:pt idx="229">
                  <c:v>3.5839221273457011E-29</c:v>
                </c:pt>
                <c:pt idx="230">
                  <c:v>6.4232752302511952E-29</c:v>
                </c:pt>
                <c:pt idx="231">
                  <c:v>1.1483706411780412E-28</c:v>
                </c:pt>
                <c:pt idx="232">
                  <c:v>2.0480248084641185E-28</c:v>
                </c:pt>
                <c:pt idx="233">
                  <c:v>3.6434761239525982E-28</c:v>
                </c:pt>
                <c:pt idx="234">
                  <c:v>6.4658291574919738E-28</c:v>
                </c:pt>
                <c:pt idx="235">
                  <c:v>1.144616772312905E-27</c:v>
                </c:pt>
                <c:pt idx="236">
                  <c:v>2.0212664534748782E-27</c:v>
                </c:pt>
                <c:pt idx="237">
                  <c:v>3.5605297063840295E-27</c:v>
                </c:pt>
                <c:pt idx="238">
                  <c:v>6.2565258255697146E-27</c:v>
                </c:pt>
                <c:pt idx="239">
                  <c:v>1.0966788103303807E-26</c:v>
                </c:pt>
                <c:pt idx="240">
                  <c:v>1.9175789144310716E-26</c:v>
                </c:pt>
                <c:pt idx="241">
                  <c:v>3.3446803718990593E-26</c:v>
                </c:pt>
                <c:pt idx="242">
                  <c:v>5.819471962708582E-26</c:v>
                </c:pt>
                <c:pt idx="243">
                  <c:v>1.0100436006812934E-25</c:v>
                </c:pt>
                <c:pt idx="244">
                  <c:v>1.7487359786506479E-25</c:v>
                </c:pt>
                <c:pt idx="245">
                  <c:v>3.0202017293502648E-25</c:v>
                </c:pt>
                <c:pt idx="246">
                  <c:v>5.2032565680797547E-25</c:v>
                </c:pt>
                <c:pt idx="247">
                  <c:v>8.9421533417810179E-25</c:v>
                </c:pt>
                <c:pt idx="248">
                  <c:v>1.5329802773962433E-24</c:v>
                </c:pt>
                <c:pt idx="249">
                  <c:v>2.6215527725975491E-24</c:v>
                </c:pt>
                <c:pt idx="250">
                  <c:v>4.4720662063260926E-24</c:v>
                </c:pt>
                <c:pt idx="251">
                  <c:v>7.610013493729826E-24</c:v>
                </c:pt>
                <c:pt idx="252">
                  <c:v>1.2917849246019742E-23</c:v>
                </c:pt>
                <c:pt idx="253">
                  <c:v>2.1873716532046274E-23</c:v>
                </c:pt>
                <c:pt idx="254">
                  <c:v>3.6947284951955754E-23</c:v>
                </c:pt>
                <c:pt idx="255">
                  <c:v>6.2254401615713072E-23</c:v>
                </c:pt>
                <c:pt idx="256">
                  <c:v>1.0463697567786821E-22</c:v>
                </c:pt>
                <c:pt idx="257">
                  <c:v>1.7543970042047189E-22</c:v>
                </c:pt>
                <c:pt idx="258">
                  <c:v>2.9342570589633957E-22</c:v>
                </c:pt>
                <c:pt idx="259">
                  <c:v>4.8954883529506875E-22</c:v>
                </c:pt>
                <c:pt idx="260">
                  <c:v>8.1474455724574074E-22</c:v>
                </c:pt>
                <c:pt idx="261">
                  <c:v>1.3526159267224746E-21</c:v>
                </c:pt>
                <c:pt idx="262">
                  <c:v>2.2400365693121369E-21</c:v>
                </c:pt>
                <c:pt idx="263">
                  <c:v>3.7005246594331873E-21</c:v>
                </c:pt>
                <c:pt idx="264">
                  <c:v>6.0981637139386787E-21</c:v>
                </c:pt>
                <c:pt idx="265">
                  <c:v>1.0024493508389016E-20</c:v>
                </c:pt>
                <c:pt idx="266">
                  <c:v>1.6438166728671487E-20</c:v>
                </c:pt>
                <c:pt idx="267">
                  <c:v>2.6888830029648085E-20</c:v>
                </c:pt>
                <c:pt idx="268">
                  <c:v>4.3875089291155673E-20</c:v>
                </c:pt>
                <c:pt idx="269">
                  <c:v>7.1415372105742865E-20</c:v>
                </c:pt>
                <c:pt idx="270">
                  <c:v>1.1595593339686944E-19</c:v>
                </c:pt>
                <c:pt idx="271">
                  <c:v>1.8781134873786962E-19</c:v>
                </c:pt>
                <c:pt idx="272">
                  <c:v>3.0344380082569104E-19</c:v>
                </c:pt>
                <c:pt idx="273">
                  <c:v>4.8906016519312947E-19</c:v>
                </c:pt>
                <c:pt idx="274">
                  <c:v>7.8627396125918393E-19</c:v>
                </c:pt>
                <c:pt idx="275">
                  <c:v>1.2609941723683886E-18</c:v>
                </c:pt>
                <c:pt idx="276">
                  <c:v>2.0173434758345928E-18</c:v>
                </c:pt>
                <c:pt idx="277">
                  <c:v>3.2193945119242215E-18</c:v>
                </c:pt>
                <c:pt idx="278">
                  <c:v>5.1250267117809993E-18</c:v>
                </c:pt>
                <c:pt idx="279">
                  <c:v>8.1385240246586927E-18</c:v>
                </c:pt>
                <c:pt idx="280">
                  <c:v>1.2892072793763582E-17</c:v>
                </c:pt>
                <c:pt idx="281">
                  <c:v>2.0371707453628851E-17</c:v>
                </c:pt>
                <c:pt idx="282">
                  <c:v>3.2111433638284699E-17</c:v>
                </c:pt>
                <c:pt idx="283">
                  <c:v>5.0491647609849591E-17</c:v>
                </c:pt>
                <c:pt idx="284">
                  <c:v>7.9196679341934924E-17</c:v>
                </c:pt>
                <c:pt idx="285">
                  <c:v>1.2391445889536802E-16</c:v>
                </c:pt>
                <c:pt idx="286">
                  <c:v>1.9340361162304026E-16</c:v>
                </c:pt>
                <c:pt idx="287">
                  <c:v>3.0111664129257183E-16</c:v>
                </c:pt>
                <c:pt idx="288">
                  <c:v>4.676624687744422E-16</c:v>
                </c:pt>
                <c:pt idx="289">
                  <c:v>7.2453248298623277E-16</c:v>
                </c:pt>
                <c:pt idx="290">
                  <c:v>1.1197234836789719E-15</c:v>
                </c:pt>
                <c:pt idx="291">
                  <c:v>1.7262007261738583E-15</c:v>
                </c:pt>
                <c:pt idx="292">
                  <c:v>2.6546018085507429E-15</c:v>
                </c:pt>
                <c:pt idx="293">
                  <c:v>4.0722558846131359E-15</c:v>
                </c:pt>
                <c:pt idx="294">
                  <c:v>6.2315820234011555E-15</c:v>
                </c:pt>
                <c:pt idx="295">
                  <c:v>9.5123792024994406E-15</c:v>
                </c:pt>
                <c:pt idx="296">
                  <c:v>1.4484635681398745E-14</c:v>
                </c:pt>
                <c:pt idx="297">
                  <c:v>2.2001565335276806E-14</c:v>
                </c:pt>
                <c:pt idx="298">
                  <c:v>3.3337050069371305E-14</c:v>
                </c:pt>
                <c:pt idx="299">
                  <c:v>5.0388141098648142E-14</c:v>
                </c:pt>
                <c:pt idx="300">
                  <c:v>7.5972617405121114E-14</c:v>
                </c:pt>
                <c:pt idx="301">
                  <c:v>1.1426505256198189E-13</c:v>
                </c:pt>
                <c:pt idx="302">
                  <c:v>1.7143415106970239E-13</c:v>
                </c:pt>
                <c:pt idx="303">
                  <c:v>2.5657175287600636E-13</c:v>
                </c:pt>
                <c:pt idx="304">
                  <c:v>3.8304334737087207E-13</c:v>
                </c:pt>
                <c:pt idx="305">
                  <c:v>5.704460659214557E-13</c:v>
                </c:pt>
                <c:pt idx="306">
                  <c:v>8.4743976216825901E-13</c:v>
                </c:pt>
                <c:pt idx="307">
                  <c:v>1.2558294636995052E-12</c:v>
                </c:pt>
                <c:pt idx="308">
                  <c:v>1.8564364262334936E-12</c:v>
                </c:pt>
                <c:pt idx="309">
                  <c:v>2.7375185916916338E-12</c:v>
                </c:pt>
                <c:pt idx="310">
                  <c:v>4.0268147983543608E-12</c:v>
                </c:pt>
                <c:pt idx="311">
                  <c:v>5.9087255361972942E-12</c:v>
                </c:pt>
                <c:pt idx="312">
                  <c:v>8.6487543315138175E-12</c:v>
                </c:pt>
                <c:pt idx="313">
                  <c:v>1.2628183606851696E-11</c:v>
                </c:pt>
                <c:pt idx="314">
                  <c:v>1.8393136627181696E-11</c:v>
                </c:pt>
                <c:pt idx="315">
                  <c:v>2.6723804668285037E-11</c:v>
                </c:pt>
                <c:pt idx="316">
                  <c:v>3.8731860875947181E-11</c:v>
                </c:pt>
                <c:pt idx="317">
                  <c:v>5.5997162428389534E-11</c:v>
                </c:pt>
                <c:pt idx="318">
                  <c:v>8.0759060898141569E-11</c:v>
                </c:pt>
                <c:pt idx="319">
                  <c:v>1.1618340027130877E-10</c:v>
                </c:pt>
                <c:pt idx="320">
                  <c:v>1.6673412227589657E-10</c:v>
                </c:pt>
                <c:pt idx="321">
                  <c:v>2.3868903869256235E-10</c:v>
                </c:pt>
                <c:pt idx="322">
                  <c:v>3.4085372596418495E-10</c:v>
                </c:pt>
                <c:pt idx="323">
                  <c:v>4.8554691462528331E-10</c:v>
                </c:pt>
                <c:pt idx="324">
                  <c:v>6.899568558676493E-10</c:v>
                </c:pt>
                <c:pt idx="325">
                  <c:v>9.7800314813074667E-10</c:v>
                </c:pt>
                <c:pt idx="326">
                  <c:v>1.3828852796125317E-9</c:v>
                </c:pt>
                <c:pt idx="327">
                  <c:v>1.9505614525171747E-9</c:v>
                </c:pt>
                <c:pt idx="328">
                  <c:v>2.7444840021654629E-9</c:v>
                </c:pt>
                <c:pt idx="329">
                  <c:v>3.852027265434789E-9</c:v>
                </c:pt>
                <c:pt idx="330">
                  <c:v>5.3931883043361622E-9</c:v>
                </c:pt>
                <c:pt idx="331">
                  <c:v>7.5323310325842711E-9</c:v>
                </c:pt>
                <c:pt idx="332">
                  <c:v>1.0493993601985238E-8</c:v>
                </c:pt>
                <c:pt idx="333">
                  <c:v>1.4584104736671701E-8</c:v>
                </c:pt>
                <c:pt idx="334">
                  <c:v>2.0218379159944005E-8</c:v>
                </c:pt>
                <c:pt idx="335">
                  <c:v>2.7960213384171239E-8</c:v>
                </c:pt>
                <c:pt idx="336">
                  <c:v>3.8571116372144725E-8</c:v>
                </c:pt>
                <c:pt idx="337">
                  <c:v>5.3077629549641008E-8</c:v>
                </c:pt>
                <c:pt idx="338">
                  <c:v>7.2859873307330944E-8</c:v>
                </c:pt>
                <c:pt idx="339">
                  <c:v>9.9768372357862417E-8</c:v>
                </c:pt>
                <c:pt idx="340">
                  <c:v>1.3627774703307598E-7</c:v>
                </c:pt>
                <c:pt idx="341">
                  <c:v>1.856883194845506E-7</c:v>
                </c:pt>
                <c:pt idx="342">
                  <c:v>2.5238980558833408E-7</c:v>
                </c:pt>
                <c:pt idx="343">
                  <c:v>3.4220520824429513E-7</c:v>
                </c:pt>
                <c:pt idx="344">
                  <c:v>4.6283799511383076E-7</c:v>
                </c:pt>
                <c:pt idx="345">
                  <c:v>6.2445187637661767E-7</c:v>
                </c:pt>
                <c:pt idx="346">
                  <c:v>8.4042028987700229E-7</c:v>
                </c:pt>
                <c:pt idx="347">
                  <c:v>1.1282924066679937E-6</c:v>
                </c:pt>
                <c:pt idx="348">
                  <c:v>1.5110345149389577E-6</c:v>
                </c:pt>
                <c:pt idx="349">
                  <c:v>2.0186205326376858E-6</c:v>
                </c:pt>
                <c:pt idx="350">
                  <c:v>2.6900637421435012E-6</c:v>
                </c:pt>
                <c:pt idx="351">
                  <c:v>3.5760043469155918E-6</c:v>
                </c:pt>
                <c:pt idx="352">
                  <c:v>4.7419949575068017E-6</c:v>
                </c:pt>
                <c:pt idx="353">
                  <c:v>6.2726596007023158E-6</c:v>
                </c:pt>
                <c:pt idx="354">
                  <c:v>8.2769424461276829E-6</c:v>
                </c:pt>
                <c:pt idx="355">
                  <c:v>1.0894711468962991E-5</c:v>
                </c:pt>
                <c:pt idx="356">
                  <c:v>1.4305041215615394E-5</c:v>
                </c:pt>
                <c:pt idx="357">
                  <c:v>1.8736569417732887E-5</c:v>
                </c:pt>
                <c:pt idx="358">
                  <c:v>2.4480406334832466E-5</c:v>
                </c:pt>
                <c:pt idx="359">
                  <c:v>3.1906175553097581E-5</c:v>
                </c:pt>
                <c:pt idx="360">
                  <c:v>4.1481882919401705E-5</c:v>
                </c:pt>
                <c:pt idx="361">
                  <c:v>5.3798448972638502E-5</c:v>
                </c:pt>
                <c:pt idx="362">
                  <c:v>6.9599902503300455E-5</c:v>
                </c:pt>
                <c:pt idx="363">
                  <c:v>8.9820421789604021E-5</c:v>
                </c:pt>
                <c:pt idx="364">
                  <c:v>1.1562962886379643E-4</c:v>
                </c:pt>
                <c:pt idx="365">
                  <c:v>1.4848779422499682E-4</c:v>
                </c:pt>
                <c:pt idx="366">
                  <c:v>1.9021289816891187E-4</c:v>
                </c:pt>
                <c:pt idx="367">
                  <c:v>2.4306182376151853E-4</c:v>
                </c:pt>
                <c:pt idx="368">
                  <c:v>3.0982832872076345E-4</c:v>
                </c:pt>
                <c:pt idx="369">
                  <c:v>3.9396086209144142E-4</c:v>
                </c:pt>
                <c:pt idx="370">
                  <c:v>4.9970375916392259E-4</c:v>
                </c:pt>
                <c:pt idx="371">
                  <c:v>6.3226586651002738E-4</c:v>
                </c:pt>
                <c:pt idx="372">
                  <c:v>7.9802121931555334E-4</c:v>
                </c:pt>
                <c:pt idx="373">
                  <c:v>1.0047470152428723E-3</c:v>
                </c:pt>
                <c:pt idx="374">
                  <c:v>1.2619048012483456E-3</c:v>
                </c:pt>
                <c:pt idx="375">
                  <c:v>1.5809715086751094E-3</c:v>
                </c:pt>
                <c:pt idx="376">
                  <c:v>1.9758277319063323E-3</c:v>
                </c:pt>
                <c:pt idx="377">
                  <c:v>2.4632114386507358E-3</c:v>
                </c:pt>
                <c:pt idx="378">
                  <c:v>3.0632461142557476E-3</c:v>
                </c:pt>
                <c:pt idx="379">
                  <c:v>3.8000531635425171E-3</c:v>
                </c:pt>
                <c:pt idx="380">
                  <c:v>4.7024592028592719E-3</c:v>
                </c:pt>
                <c:pt idx="381">
                  <c:v>5.8048096493572444E-3</c:v>
                </c:pt>
                <c:pt idx="382">
                  <c:v>7.1479007262095157E-3</c:v>
                </c:pt>
                <c:pt idx="383">
                  <c:v>8.7800426189074306E-3</c:v>
                </c:pt>
                <c:pt idx="384">
                  <c:v>1.0758267000935955E-2</c:v>
                </c:pt>
                <c:pt idx="385">
                  <c:v>1.3149692453762622E-2</c:v>
                </c:pt>
                <c:pt idx="386">
                  <c:v>1.6033061387597136E-2</c:v>
                </c:pt>
                <c:pt idx="387">
                  <c:v>1.9500461872144052E-2</c:v>
                </c:pt>
                <c:pt idx="388">
                  <c:v>2.3659247252330377E-2</c:v>
                </c:pt>
                <c:pt idx="389">
                  <c:v>2.8634165490571895E-2</c:v>
                </c:pt>
                <c:pt idx="390">
                  <c:v>3.4569708779466905E-2</c:v>
                </c:pt>
                <c:pt idx="391">
                  <c:v>4.1632692040168243E-2</c:v>
                </c:pt>
                <c:pt idx="392">
                  <c:v>5.0015066395408508E-2</c:v>
                </c:pt>
                <c:pt idx="393">
                  <c:v>5.9936970517579548E-2</c:v>
                </c:pt>
                <c:pt idx="394">
                  <c:v>7.1650018841110913E-2</c:v>
                </c:pt>
                <c:pt idx="395">
                  <c:v>8.5440820941448142E-2</c:v>
                </c:pt>
                <c:pt idx="396">
                  <c:v>0.10163472087709484</c:v>
                </c:pt>
                <c:pt idx="397">
                  <c:v>0.12059973893681111</c:v>
                </c:pt>
                <c:pt idx="398">
                  <c:v>0.14275069101846721</c:v>
                </c:pt>
                <c:pt idx="399">
                  <c:v>0.16855345279731068</c:v>
                </c:pt>
                <c:pt idx="400">
                  <c:v>0.19852932695200839</c:v>
                </c:pt>
                <c:pt idx="401">
                  <c:v>0.23325946206749734</c:v>
                </c:pt>
                <c:pt idx="402">
                  <c:v>0.27338926151679566</c:v>
                </c:pt>
                <c:pt idx="403">
                  <c:v>0.31963270976664671</c:v>
                </c:pt>
                <c:pt idx="404">
                  <c:v>0.3727765323188128</c:v>
                </c:pt>
                <c:pt idx="405">
                  <c:v>0.43368409409376302</c:v>
                </c:pt>
                <c:pt idx="406">
                  <c:v>0.50329892973043</c:v>
                </c:pt>
                <c:pt idx="407">
                  <c:v>0.58264778829853758</c:v>
                </c:pt>
                <c:pt idx="408">
                  <c:v>0.67284306462117305</c:v>
                </c:pt>
                <c:pt idx="409">
                  <c:v>0.77508448014256126</c:v>
                </c:pt>
                <c:pt idx="410">
                  <c:v>0.89065986843816591</c:v>
                </c:pt>
                <c:pt idx="411">
                  <c:v>1.020944914464379</c:v>
                </c:pt>
                <c:pt idx="412">
                  <c:v>1.1674016929127393</c:v>
                </c:pt>
                <c:pt idx="413">
                  <c:v>1.3315758500046921</c:v>
                </c:pt>
                <c:pt idx="414">
                  <c:v>1.5150922751679861</c:v>
                </c:pt>
                <c:pt idx="415">
                  <c:v>1.7196491146868713</c:v>
                </c:pt>
                <c:pt idx="416">
                  <c:v>1.9470099889941115</c:v>
                </c:pt>
                <c:pt idx="417">
                  <c:v>2.1989942891030521</c:v>
                </c:pt>
                <c:pt idx="418">
                  <c:v>2.4774654460269043</c:v>
                </c:pt>
                <c:pt idx="419">
                  <c:v>2.7843170900817982</c:v>
                </c:pt>
                <c:pt idx="420">
                  <c:v>3.121457044803404</c:v>
                </c:pt>
                <c:pt idx="421">
                  <c:v>3.4907891327929859</c:v>
                </c:pt>
                <c:pt idx="422">
                  <c:v>3.8941928079883161</c:v>
                </c:pt>
                <c:pt idx="423">
                  <c:v>4.3335006703288537</c:v>
                </c:pt>
                <c:pt idx="424">
                  <c:v>4.8104739641044727</c:v>
                </c:pt>
                <c:pt idx="425">
                  <c:v>5.3267762098403955</c:v>
                </c:pt>
                <c:pt idx="426">
                  <c:v>5.883945170619671</c:v>
                </c:pt>
                <c:pt idx="427">
                  <c:v>6.4833634063684622</c:v>
                </c:pt>
                <c:pt idx="428">
                  <c:v>7.1262277227751936</c:v>
                </c:pt>
                <c:pt idx="429">
                  <c:v>7.8135178739995697</c:v>
                </c:pt>
                <c:pt idx="430">
                  <c:v>8.5459649288595774</c:v>
                </c:pt>
                <c:pt idx="431">
                  <c:v>9.3240197573870915</c:v>
                </c:pt>
                <c:pt idx="432">
                  <c:v>10.14782213708526</c:v>
                </c:pt>
                <c:pt idx="433">
                  <c:v>11.017171014453954</c:v>
                </c:pt>
                <c:pt idx="434">
                  <c:v>11.931496485944505</c:v>
                </c:pt>
                <c:pt idx="435">
                  <c:v>12.889834082095344</c:v>
                </c:pt>
                <c:pt idx="436">
                  <c:v>13.890801947927319</c:v>
                </c:pt>
                <c:pt idx="437">
                  <c:v>14.932581510634712</c:v>
                </c:pt>
                <c:pt idx="438">
                  <c:v>16.012902211285251</c:v>
                </c:pt>
                <c:pt idx="439">
                  <c:v>17.129030849969155</c:v>
                </c:pt>
                <c:pt idx="440">
                  <c:v>18.277766053219267</c:v>
                </c:pt>
                <c:pt idx="441">
                  <c:v>19.455438318478556</c:v>
                </c:pt>
                <c:pt idx="442">
                  <c:v>20.657916023169687</c:v>
                </c:pt>
                <c:pt idx="443">
                  <c:v>21.880617706130689</c:v>
                </c:pt>
                <c:pt idx="444">
                  <c:v>23.118530837789066</c:v>
                </c:pt>
                <c:pt idx="445">
                  <c:v>24.366237193781021</c:v>
                </c:pt>
                <c:pt idx="446">
                  <c:v>25.617944836457255</c:v>
                </c:pt>
                <c:pt idx="447">
                  <c:v>26.867526591845849</c:v>
                </c:pt>
                <c:pt idx="448">
                  <c:v>28.108564788446397</c:v>
                </c:pt>
                <c:pt idx="449">
                  <c:v>29.334401901224989</c:v>
                </c:pt>
                <c:pt idx="450">
                  <c:v>30.538196622066081</c:v>
                </c:pt>
                <c:pt idx="451">
                  <c:v>31.71298475952938</c:v>
                </c:pt>
                <c:pt idx="452">
                  <c:v>32.851744258916263</c:v>
                </c:pt>
                <c:pt idx="453">
                  <c:v>33.947463531195751</c:v>
                </c:pt>
                <c:pt idx="454">
                  <c:v>34.993212188987734</c:v>
                </c:pt>
                <c:pt idx="455">
                  <c:v>35.98221321206934</c:v>
                </c:pt>
                <c:pt idx="456">
                  <c:v>36.907915506011385</c:v>
                </c:pt>
                <c:pt idx="457">
                  <c:v>37.764065777471444</c:v>
                </c:pt>
                <c:pt idx="458">
                  <c:v>38.544778629873946</c:v>
                </c:pt>
                <c:pt idx="459">
                  <c:v>39.244603784735624</c:v>
                </c:pt>
                <c:pt idx="460">
                  <c:v>39.858589357289397</c:v>
                </c:pt>
                <c:pt idx="461">
                  <c:v>40.382340160328745</c:v>
                </c:pt>
                <c:pt idx="462">
                  <c:v>40.812070076805483</c:v>
                </c:pt>
                <c:pt idx="463">
                  <c:v>41.144647628590405</c:v>
                </c:pt>
                <c:pt idx="464">
                  <c:v>41.377633974350928</c:v>
                </c:pt>
                <c:pt idx="465">
                  <c:v>41.509312691627969</c:v>
                </c:pt>
                <c:pt idx="466">
                  <c:v>41.538710834383217</c:v>
                </c:pt>
                <c:pt idx="467">
                  <c:v>41.465610904639227</c:v>
                </c:pt>
                <c:pt idx="468">
                  <c:v>41.290553532154625</c:v>
                </c:pt>
                <c:pt idx="469">
                  <c:v>41.014830815951363</c:v>
                </c:pt>
                <c:pt idx="470">
                  <c:v>40.640470442409132</c:v>
                </c:pt>
                <c:pt idx="471">
                  <c:v>40.170210853001059</c:v>
                </c:pt>
                <c:pt idx="472">
                  <c:v>39.607467887071557</c:v>
                </c:pt>
                <c:pt idx="473">
                  <c:v>38.95629346802275</c:v>
                </c:pt>
                <c:pt idx="474">
                  <c:v>38.221327031800634</c:v>
                </c:pt>
                <c:pt idx="475">
                  <c:v>37.407740511910269</c:v>
                </c:pt>
                <c:pt idx="476">
                  <c:v>36.521177792998536</c:v>
                </c:pt>
                <c:pt idx="477">
                  <c:v>35.567689623439776</c:v>
                </c:pt>
                <c:pt idx="478">
                  <c:v>34.553665034966919</c:v>
                </c:pt>
                <c:pt idx="479">
                  <c:v>33.485760353362082</c:v>
                </c:pt>
                <c:pt idx="480">
                  <c:v>32.370826898254919</c:v>
                </c:pt>
                <c:pt idx="481">
                  <c:v>31.215838462412115</c:v>
                </c:pt>
                <c:pt idx="482">
                  <c:v>30.027819632297291</c:v>
                </c:pt>
                <c:pt idx="483">
                  <c:v>28.813775963380682</c:v>
                </c:pt>
                <c:pt idx="484">
                  <c:v>27.580626957366487</c:v>
                </c:pt>
                <c:pt idx="485">
                  <c:v>26.335142706244497</c:v>
                </c:pt>
                <c:pt idx="486">
                  <c:v>25.083884972236692</c:v>
                </c:pt>
                <c:pt idx="487">
                  <c:v>23.833153365909407</c:v>
                </c:pt>
                <c:pt idx="488">
                  <c:v>22.588937169728798</c:v>
                </c:pt>
                <c:pt idx="489">
                  <c:v>21.356873233999657</c:v>
                </c:pt>
                <c:pt idx="490">
                  <c:v>20.142210249295154</c:v>
                </c:pt>
                <c:pt idx="491">
                  <c:v>18.949779576930535</c:v>
                </c:pt>
                <c:pt idx="492">
                  <c:v>17.783972699387711</c:v>
                </c:pt>
                <c:pt idx="493">
                  <c:v>16.64872523828118</c:v>
                </c:pt>
                <c:pt idx="494">
                  <c:v>15.547507380632911</c:v>
                </c:pt>
                <c:pt idx="495">
                  <c:v>14.483320456756106</c:v>
                </c:pt>
                <c:pt idx="496">
                  <c:v>13.458699326462863</c:v>
                </c:pt>
                <c:pt idx="497">
                  <c:v>12.475720155784851</c:v>
                </c:pt>
                <c:pt idx="498">
                  <c:v>11.53601310474161</c:v>
                </c:pt>
                <c:pt idx="499">
                  <c:v>10.640779398362639</c:v>
                </c:pt>
                <c:pt idx="500">
                  <c:v>9.7908122182730271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F3-40DD-90CC-0A904E41A071}"/>
            </c:ext>
          </c:extLst>
        </c:ser>
        <c:ser>
          <c:idx val="0"/>
          <c:order val="1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18.758583606142111</c:v>
                </c:pt>
                <c:pt idx="1">
                  <c:v>30.91309326121609</c:v>
                </c:pt>
                <c:pt idx="2">
                  <c:v>53.067602916290525</c:v>
                </c:pt>
                <c:pt idx="3">
                  <c:v>28.222112571364505</c:v>
                </c:pt>
                <c:pt idx="4">
                  <c:v>26.37662222643894</c:v>
                </c:pt>
                <c:pt idx="5">
                  <c:v>37.53113188151292</c:v>
                </c:pt>
                <c:pt idx="6">
                  <c:v>48.685641536587354</c:v>
                </c:pt>
                <c:pt idx="7">
                  <c:v>23.840151191661789</c:v>
                </c:pt>
                <c:pt idx="8">
                  <c:v>48.994660846735769</c:v>
                </c:pt>
                <c:pt idx="9">
                  <c:v>38.149170501810204</c:v>
                </c:pt>
                <c:pt idx="10">
                  <c:v>46.303680156884184</c:v>
                </c:pt>
                <c:pt idx="11">
                  <c:v>22.458189811958619</c:v>
                </c:pt>
                <c:pt idx="12">
                  <c:v>41.612699467033053</c:v>
                </c:pt>
                <c:pt idx="13">
                  <c:v>30.767209122107033</c:v>
                </c:pt>
                <c:pt idx="14">
                  <c:v>27.921718777181468</c:v>
                </c:pt>
                <c:pt idx="15">
                  <c:v>38.076228432255448</c:v>
                </c:pt>
                <c:pt idx="16">
                  <c:v>48.230738087329883</c:v>
                </c:pt>
                <c:pt idx="17">
                  <c:v>21.385247742404317</c:v>
                </c:pt>
                <c:pt idx="18">
                  <c:v>45.539757397478297</c:v>
                </c:pt>
                <c:pt idx="19">
                  <c:v>19.694267052552732</c:v>
                </c:pt>
                <c:pt idx="20">
                  <c:v>36.848776707626712</c:v>
                </c:pt>
                <c:pt idx="21">
                  <c:v>54.003286362701147</c:v>
                </c:pt>
                <c:pt idx="22">
                  <c:v>46.157796017775581</c:v>
                </c:pt>
                <c:pt idx="23">
                  <c:v>30.312305672849561</c:v>
                </c:pt>
                <c:pt idx="24">
                  <c:v>33.466815327923996</c:v>
                </c:pt>
                <c:pt idx="25">
                  <c:v>-2.3786750170020241</c:v>
                </c:pt>
                <c:pt idx="26">
                  <c:v>28.775834638072411</c:v>
                </c:pt>
                <c:pt idx="27">
                  <c:v>43.930344293146845</c:v>
                </c:pt>
                <c:pt idx="28">
                  <c:v>45.084853948220825</c:v>
                </c:pt>
                <c:pt idx="29">
                  <c:v>50.23936360329526</c:v>
                </c:pt>
                <c:pt idx="30">
                  <c:v>21.39387325836924</c:v>
                </c:pt>
                <c:pt idx="31">
                  <c:v>23.548382913443675</c:v>
                </c:pt>
                <c:pt idx="32">
                  <c:v>13.702892568518109</c:v>
                </c:pt>
                <c:pt idx="33">
                  <c:v>33.857402223592089</c:v>
                </c:pt>
                <c:pt idx="34">
                  <c:v>13.011911878666524</c:v>
                </c:pt>
                <c:pt idx="35">
                  <c:v>20.166421533740504</c:v>
                </c:pt>
                <c:pt idx="36">
                  <c:v>32.320931188814939</c:v>
                </c:pt>
                <c:pt idx="37">
                  <c:v>31.475440843889373</c:v>
                </c:pt>
                <c:pt idx="38">
                  <c:v>31.629950498963353</c:v>
                </c:pt>
                <c:pt idx="39">
                  <c:v>32.784460154037788</c:v>
                </c:pt>
                <c:pt idx="40">
                  <c:v>44.938969809111768</c:v>
                </c:pt>
                <c:pt idx="41">
                  <c:v>6.0934794641862027</c:v>
                </c:pt>
                <c:pt idx="42">
                  <c:v>33.247989119260637</c:v>
                </c:pt>
                <c:pt idx="43">
                  <c:v>27.402498774334617</c:v>
                </c:pt>
                <c:pt idx="44">
                  <c:v>23.557008429409052</c:v>
                </c:pt>
                <c:pt idx="45">
                  <c:v>36.711518084483032</c:v>
                </c:pt>
                <c:pt idx="46">
                  <c:v>22.866027739557467</c:v>
                </c:pt>
                <c:pt idx="47">
                  <c:v>44.020537394631901</c:v>
                </c:pt>
                <c:pt idx="48">
                  <c:v>30.175047049705881</c:v>
                </c:pt>
                <c:pt idx="49">
                  <c:v>34.329556704780316</c:v>
                </c:pt>
                <c:pt idx="50">
                  <c:v>39.484066359854296</c:v>
                </c:pt>
                <c:pt idx="51">
                  <c:v>24.638576014928731</c:v>
                </c:pt>
                <c:pt idx="52">
                  <c:v>29.793085670003165</c:v>
                </c:pt>
                <c:pt idx="53">
                  <c:v>25.947595325077145</c:v>
                </c:pt>
                <c:pt idx="54">
                  <c:v>35.10210498015158</c:v>
                </c:pt>
                <c:pt idx="55">
                  <c:v>51.25661463522556</c:v>
                </c:pt>
                <c:pt idx="56">
                  <c:v>30.411124290299995</c:v>
                </c:pt>
                <c:pt idx="57">
                  <c:v>27.565633945374429</c:v>
                </c:pt>
                <c:pt idx="58">
                  <c:v>-7.2798563995515906</c:v>
                </c:pt>
                <c:pt idx="59">
                  <c:v>21.874653255522844</c:v>
                </c:pt>
                <c:pt idx="60">
                  <c:v>22.029162910596824</c:v>
                </c:pt>
                <c:pt idx="61">
                  <c:v>36.183672565671259</c:v>
                </c:pt>
                <c:pt idx="62">
                  <c:v>42.338182220745693</c:v>
                </c:pt>
                <c:pt idx="63">
                  <c:v>45.492691875819673</c:v>
                </c:pt>
                <c:pt idx="64">
                  <c:v>45.647201530894108</c:v>
                </c:pt>
                <c:pt idx="65">
                  <c:v>33.801711185968088</c:v>
                </c:pt>
                <c:pt idx="66">
                  <c:v>30.956220841042523</c:v>
                </c:pt>
                <c:pt idx="67">
                  <c:v>26.110730496116958</c:v>
                </c:pt>
                <c:pt idx="68">
                  <c:v>26.265240151190937</c:v>
                </c:pt>
                <c:pt idx="69">
                  <c:v>10.419749806265372</c:v>
                </c:pt>
                <c:pt idx="70">
                  <c:v>17.574259461339352</c:v>
                </c:pt>
                <c:pt idx="71">
                  <c:v>34.728769116413787</c:v>
                </c:pt>
                <c:pt idx="72">
                  <c:v>19.883278771488222</c:v>
                </c:pt>
                <c:pt idx="73">
                  <c:v>37.037788426562201</c:v>
                </c:pt>
                <c:pt idx="74">
                  <c:v>13.192298081636636</c:v>
                </c:pt>
                <c:pt idx="75">
                  <c:v>58.346807736710616</c:v>
                </c:pt>
                <c:pt idx="76">
                  <c:v>37.501317391785051</c:v>
                </c:pt>
                <c:pt idx="77">
                  <c:v>41.655827046859486</c:v>
                </c:pt>
                <c:pt idx="78">
                  <c:v>30.810336701933466</c:v>
                </c:pt>
                <c:pt idx="79">
                  <c:v>29.9648463570079</c:v>
                </c:pt>
                <c:pt idx="80">
                  <c:v>24.11935601208188</c:v>
                </c:pt>
                <c:pt idx="81">
                  <c:v>49.273865667156315</c:v>
                </c:pt>
                <c:pt idx="82">
                  <c:v>31.428375322230295</c:v>
                </c:pt>
                <c:pt idx="83">
                  <c:v>40.58288497730473</c:v>
                </c:pt>
                <c:pt idx="84">
                  <c:v>48.737394632379164</c:v>
                </c:pt>
                <c:pt idx="85">
                  <c:v>22.891904287453144</c:v>
                </c:pt>
                <c:pt idx="86">
                  <c:v>26.046413942527579</c:v>
                </c:pt>
                <c:pt idx="87">
                  <c:v>39.200923597601559</c:v>
                </c:pt>
                <c:pt idx="88">
                  <c:v>36.355433252675994</c:v>
                </c:pt>
                <c:pt idx="89">
                  <c:v>47.509942907750428</c:v>
                </c:pt>
                <c:pt idx="90">
                  <c:v>27.664452562824408</c:v>
                </c:pt>
                <c:pt idx="91">
                  <c:v>27.818962217898843</c:v>
                </c:pt>
                <c:pt idx="92">
                  <c:v>43.973471872972823</c:v>
                </c:pt>
                <c:pt idx="93">
                  <c:v>36.127981528047258</c:v>
                </c:pt>
                <c:pt idx="94">
                  <c:v>19.282491183121692</c:v>
                </c:pt>
                <c:pt idx="95">
                  <c:v>31.437000838195672</c:v>
                </c:pt>
                <c:pt idx="96">
                  <c:v>44.591510493270107</c:v>
                </c:pt>
                <c:pt idx="97">
                  <c:v>36.746020148344087</c:v>
                </c:pt>
                <c:pt idx="98">
                  <c:v>13.900529803418522</c:v>
                </c:pt>
                <c:pt idx="99">
                  <c:v>47.055039458492956</c:v>
                </c:pt>
                <c:pt idx="100">
                  <c:v>36.209549113566936</c:v>
                </c:pt>
                <c:pt idx="101">
                  <c:v>58.364058768641371</c:v>
                </c:pt>
                <c:pt idx="102">
                  <c:v>33.518568423715351</c:v>
                </c:pt>
                <c:pt idx="103">
                  <c:v>56.673078078789786</c:v>
                </c:pt>
                <c:pt idx="104">
                  <c:v>38.82758773386422</c:v>
                </c:pt>
                <c:pt idx="105">
                  <c:v>37.9820973889382</c:v>
                </c:pt>
                <c:pt idx="106">
                  <c:v>68.136607044012635</c:v>
                </c:pt>
                <c:pt idx="107">
                  <c:v>40.291116699086615</c:v>
                </c:pt>
                <c:pt idx="108">
                  <c:v>43.44562635416105</c:v>
                </c:pt>
                <c:pt idx="109">
                  <c:v>38.600136009235484</c:v>
                </c:pt>
                <c:pt idx="110">
                  <c:v>59.754645664309464</c:v>
                </c:pt>
                <c:pt idx="111">
                  <c:v>36.909155319383899</c:v>
                </c:pt>
                <c:pt idx="112">
                  <c:v>45.063664974457879</c:v>
                </c:pt>
                <c:pt idx="113">
                  <c:v>41.218174629532314</c:v>
                </c:pt>
                <c:pt idx="114">
                  <c:v>46.372684284606748</c:v>
                </c:pt>
                <c:pt idx="115">
                  <c:v>30.527193939680728</c:v>
                </c:pt>
                <c:pt idx="116">
                  <c:v>44.681703594755163</c:v>
                </c:pt>
                <c:pt idx="117">
                  <c:v>61.836213249829143</c:v>
                </c:pt>
                <c:pt idx="118">
                  <c:v>36.990722904903578</c:v>
                </c:pt>
                <c:pt idx="119">
                  <c:v>49.145232559978012</c:v>
                </c:pt>
                <c:pt idx="120">
                  <c:v>40.299742215051992</c:v>
                </c:pt>
                <c:pt idx="121">
                  <c:v>57.454251870126427</c:v>
                </c:pt>
                <c:pt idx="122">
                  <c:v>46.608761525200407</c:v>
                </c:pt>
                <c:pt idx="123">
                  <c:v>51.763271180274842</c:v>
                </c:pt>
                <c:pt idx="124">
                  <c:v>29.917780835349276</c:v>
                </c:pt>
                <c:pt idx="125">
                  <c:v>52.072290490423256</c:v>
                </c:pt>
                <c:pt idx="126">
                  <c:v>66.226800145497691</c:v>
                </c:pt>
                <c:pt idx="127">
                  <c:v>39.381309800571671</c:v>
                </c:pt>
                <c:pt idx="128">
                  <c:v>30.535819455646106</c:v>
                </c:pt>
                <c:pt idx="129">
                  <c:v>37.69032911072054</c:v>
                </c:pt>
                <c:pt idx="130">
                  <c:v>41.84483876579452</c:v>
                </c:pt>
                <c:pt idx="131">
                  <c:v>30.999348420868955</c:v>
                </c:pt>
                <c:pt idx="132">
                  <c:v>45.153858075942935</c:v>
                </c:pt>
                <c:pt idx="133">
                  <c:v>59.30836773101737</c:v>
                </c:pt>
                <c:pt idx="134">
                  <c:v>43.462877386091805</c:v>
                </c:pt>
                <c:pt idx="135">
                  <c:v>53.617387041165784</c:v>
                </c:pt>
                <c:pt idx="136">
                  <c:v>26.771896696240219</c:v>
                </c:pt>
                <c:pt idx="137">
                  <c:v>62.926406351314199</c:v>
                </c:pt>
                <c:pt idx="138">
                  <c:v>8.0809160063886338</c:v>
                </c:pt>
                <c:pt idx="139">
                  <c:v>45.235425661463069</c:v>
                </c:pt>
                <c:pt idx="140">
                  <c:v>35.389935316537048</c:v>
                </c:pt>
                <c:pt idx="141">
                  <c:v>41.544444971611483</c:v>
                </c:pt>
                <c:pt idx="142">
                  <c:v>33.698954626685463</c:v>
                </c:pt>
                <c:pt idx="143">
                  <c:v>17.853464281759898</c:v>
                </c:pt>
                <c:pt idx="144">
                  <c:v>17.007973936834333</c:v>
                </c:pt>
                <c:pt idx="145">
                  <c:v>28.162483591908313</c:v>
                </c:pt>
                <c:pt idx="146">
                  <c:v>35.316993246982747</c:v>
                </c:pt>
                <c:pt idx="147">
                  <c:v>27.471502902056727</c:v>
                </c:pt>
                <c:pt idx="148">
                  <c:v>44.626012557131162</c:v>
                </c:pt>
                <c:pt idx="149">
                  <c:v>19.780522212205597</c:v>
                </c:pt>
                <c:pt idx="150">
                  <c:v>21.935031867279577</c:v>
                </c:pt>
                <c:pt idx="151">
                  <c:v>19.089541522354011</c:v>
                </c:pt>
                <c:pt idx="152">
                  <c:v>23.244051177427991</c:v>
                </c:pt>
                <c:pt idx="153">
                  <c:v>59.398560832502426</c:v>
                </c:pt>
                <c:pt idx="154">
                  <c:v>19.553070487576861</c:v>
                </c:pt>
                <c:pt idx="155">
                  <c:v>18.707580142650841</c:v>
                </c:pt>
                <c:pt idx="156">
                  <c:v>13.862089797725275</c:v>
                </c:pt>
                <c:pt idx="157">
                  <c:v>14.016599452799255</c:v>
                </c:pt>
                <c:pt idx="158">
                  <c:v>21.17110910787369</c:v>
                </c:pt>
                <c:pt idx="159">
                  <c:v>4.3256187629476699</c:v>
                </c:pt>
                <c:pt idx="160">
                  <c:v>13.480128418022105</c:v>
                </c:pt>
                <c:pt idx="161">
                  <c:v>3.6346380730965393</c:v>
                </c:pt>
                <c:pt idx="162">
                  <c:v>14.789147728170519</c:v>
                </c:pt>
                <c:pt idx="163">
                  <c:v>1.943657383244954</c:v>
                </c:pt>
                <c:pt idx="164">
                  <c:v>10.098167038318934</c:v>
                </c:pt>
                <c:pt idx="165">
                  <c:v>18.252676693393369</c:v>
                </c:pt>
                <c:pt idx="166">
                  <c:v>19.407186348467803</c:v>
                </c:pt>
                <c:pt idx="167">
                  <c:v>-2.4383039964582167</c:v>
                </c:pt>
                <c:pt idx="168">
                  <c:v>7.716205658616218</c:v>
                </c:pt>
                <c:pt idx="169">
                  <c:v>7.8707153136901979</c:v>
                </c:pt>
                <c:pt idx="170">
                  <c:v>15.025224968764633</c:v>
                </c:pt>
                <c:pt idx="171">
                  <c:v>6.1797346238390674</c:v>
                </c:pt>
                <c:pt idx="172">
                  <c:v>3.3342442789130473</c:v>
                </c:pt>
                <c:pt idx="173">
                  <c:v>30.488753933987482</c:v>
                </c:pt>
                <c:pt idx="174">
                  <c:v>26.643263589061462</c:v>
                </c:pt>
                <c:pt idx="175">
                  <c:v>15.797773244135897</c:v>
                </c:pt>
                <c:pt idx="176">
                  <c:v>20.952282899210331</c:v>
                </c:pt>
                <c:pt idx="177">
                  <c:v>-7.8932074457156887</c:v>
                </c:pt>
                <c:pt idx="178">
                  <c:v>-7.738697790641254</c:v>
                </c:pt>
                <c:pt idx="179">
                  <c:v>1.415811864432726</c:v>
                </c:pt>
                <c:pt idx="180">
                  <c:v>18.570321519507161</c:v>
                </c:pt>
                <c:pt idx="181">
                  <c:v>2.7248311745815954</c:v>
                </c:pt>
                <c:pt idx="182">
                  <c:v>4.8793408296555754</c:v>
                </c:pt>
                <c:pt idx="183">
                  <c:v>10.03385048473001</c:v>
                </c:pt>
                <c:pt idx="184">
                  <c:v>24.18836013980399</c:v>
                </c:pt>
                <c:pt idx="185">
                  <c:v>14.342869794878425</c:v>
                </c:pt>
                <c:pt idx="186">
                  <c:v>16.497379449952859</c:v>
                </c:pt>
                <c:pt idx="187">
                  <c:v>19.651889105026839</c:v>
                </c:pt>
                <c:pt idx="188">
                  <c:v>27.806398760101274</c:v>
                </c:pt>
                <c:pt idx="189">
                  <c:v>-3.039091584824746</c:v>
                </c:pt>
                <c:pt idx="190">
                  <c:v>44.115418070249689</c:v>
                </c:pt>
                <c:pt idx="191">
                  <c:v>14.269927725324123</c:v>
                </c:pt>
                <c:pt idx="192">
                  <c:v>23.424437380398103</c:v>
                </c:pt>
                <c:pt idx="193">
                  <c:v>26.578947035472538</c:v>
                </c:pt>
                <c:pt idx="194">
                  <c:v>55.733456690546518</c:v>
                </c:pt>
                <c:pt idx="195">
                  <c:v>36.887966345620953</c:v>
                </c:pt>
                <c:pt idx="196">
                  <c:v>34.042476000695387</c:v>
                </c:pt>
                <c:pt idx="197">
                  <c:v>38.196985655769367</c:v>
                </c:pt>
                <c:pt idx="198">
                  <c:v>51.351495310843802</c:v>
                </c:pt>
                <c:pt idx="199">
                  <c:v>59.506004965917782</c:v>
                </c:pt>
                <c:pt idx="200">
                  <c:v>53.660514620992217</c:v>
                </c:pt>
                <c:pt idx="201">
                  <c:v>65.815024276066652</c:v>
                </c:pt>
                <c:pt idx="202">
                  <c:v>87.969533931140631</c:v>
                </c:pt>
                <c:pt idx="203">
                  <c:v>67.124043586215066</c:v>
                </c:pt>
                <c:pt idx="204">
                  <c:v>67.278553241289046</c:v>
                </c:pt>
                <c:pt idx="205">
                  <c:v>89.433062896363481</c:v>
                </c:pt>
                <c:pt idx="206">
                  <c:v>80.587572551437916</c:v>
                </c:pt>
                <c:pt idx="207">
                  <c:v>118.7420822065119</c:v>
                </c:pt>
                <c:pt idx="208">
                  <c:v>93.89659186158633</c:v>
                </c:pt>
                <c:pt idx="209">
                  <c:v>93.05110151666031</c:v>
                </c:pt>
                <c:pt idx="210">
                  <c:v>94.205611171734745</c:v>
                </c:pt>
                <c:pt idx="211">
                  <c:v>113.36012082680918</c:v>
                </c:pt>
                <c:pt idx="212">
                  <c:v>140.51463048188316</c:v>
                </c:pt>
                <c:pt idx="213">
                  <c:v>144.66914013695759</c:v>
                </c:pt>
                <c:pt idx="214">
                  <c:v>137.82364979203157</c:v>
                </c:pt>
                <c:pt idx="215">
                  <c:v>173.97815944710601</c:v>
                </c:pt>
                <c:pt idx="216">
                  <c:v>195.13266910218044</c:v>
                </c:pt>
                <c:pt idx="217">
                  <c:v>210.28717875725442</c:v>
                </c:pt>
                <c:pt idx="218">
                  <c:v>215.44168841232886</c:v>
                </c:pt>
                <c:pt idx="219">
                  <c:v>237.59619806740284</c:v>
                </c:pt>
                <c:pt idx="220">
                  <c:v>279.75070772247727</c:v>
                </c:pt>
                <c:pt idx="221">
                  <c:v>256.90521737755171</c:v>
                </c:pt>
                <c:pt idx="222">
                  <c:v>277.05972703262569</c:v>
                </c:pt>
                <c:pt idx="223">
                  <c:v>327.21423668770012</c:v>
                </c:pt>
                <c:pt idx="224">
                  <c:v>308.3687463427741</c:v>
                </c:pt>
                <c:pt idx="225">
                  <c:v>296.52325599784854</c:v>
                </c:pt>
                <c:pt idx="226">
                  <c:v>355.67776565292297</c:v>
                </c:pt>
                <c:pt idx="227">
                  <c:v>381.83227530799695</c:v>
                </c:pt>
                <c:pt idx="228">
                  <c:v>388.98678496307139</c:v>
                </c:pt>
                <c:pt idx="229">
                  <c:v>422.14129461814537</c:v>
                </c:pt>
                <c:pt idx="230">
                  <c:v>499.2958042732198</c:v>
                </c:pt>
                <c:pt idx="231">
                  <c:v>436.45031392829424</c:v>
                </c:pt>
                <c:pt idx="232">
                  <c:v>505.60482358336822</c:v>
                </c:pt>
                <c:pt idx="233">
                  <c:v>529.75933323844265</c:v>
                </c:pt>
                <c:pt idx="234">
                  <c:v>577.91384289351663</c:v>
                </c:pt>
                <c:pt idx="235">
                  <c:v>607.06835254859106</c:v>
                </c:pt>
                <c:pt idx="236">
                  <c:v>544.22286220366504</c:v>
                </c:pt>
                <c:pt idx="237">
                  <c:v>614.37737185873948</c:v>
                </c:pt>
                <c:pt idx="238">
                  <c:v>667.53188151381391</c:v>
                </c:pt>
                <c:pt idx="239">
                  <c:v>695.68639116888789</c:v>
                </c:pt>
                <c:pt idx="240">
                  <c:v>714.84090082396233</c:v>
                </c:pt>
                <c:pt idx="241">
                  <c:v>686.99541047903631</c:v>
                </c:pt>
                <c:pt idx="242">
                  <c:v>789.14992013411074</c:v>
                </c:pt>
                <c:pt idx="243">
                  <c:v>802.30442978918518</c:v>
                </c:pt>
                <c:pt idx="244">
                  <c:v>806.45893944425916</c:v>
                </c:pt>
                <c:pt idx="245">
                  <c:v>852.61344909933359</c:v>
                </c:pt>
                <c:pt idx="246">
                  <c:v>840.76795875440757</c:v>
                </c:pt>
                <c:pt idx="247">
                  <c:v>822.92246840948201</c:v>
                </c:pt>
                <c:pt idx="248">
                  <c:v>918.07697806455644</c:v>
                </c:pt>
                <c:pt idx="249">
                  <c:v>947.23148771963042</c:v>
                </c:pt>
                <c:pt idx="250">
                  <c:v>926.38599737470486</c:v>
                </c:pt>
                <c:pt idx="251">
                  <c:v>968.54050702977884</c:v>
                </c:pt>
                <c:pt idx="252">
                  <c:v>993.69501668485327</c:v>
                </c:pt>
                <c:pt idx="253">
                  <c:v>1070.8495263399277</c:v>
                </c:pt>
                <c:pt idx="254">
                  <c:v>1065.0040359950017</c:v>
                </c:pt>
                <c:pt idx="255">
                  <c:v>1008.1585456500761</c:v>
                </c:pt>
                <c:pt idx="256">
                  <c:v>1094.3130553051501</c:v>
                </c:pt>
                <c:pt idx="257">
                  <c:v>1120.4675649602245</c:v>
                </c:pt>
                <c:pt idx="258">
                  <c:v>1052.622074615299</c:v>
                </c:pt>
                <c:pt idx="259">
                  <c:v>1156.776584270373</c:v>
                </c:pt>
                <c:pt idx="260">
                  <c:v>1069.9310939254474</c:v>
                </c:pt>
                <c:pt idx="261">
                  <c:v>1052.0856035805214</c:v>
                </c:pt>
                <c:pt idx="262">
                  <c:v>1043.2401132355958</c:v>
                </c:pt>
                <c:pt idx="263">
                  <c:v>1106.3946228906702</c:v>
                </c:pt>
                <c:pt idx="264">
                  <c:v>1145.5491325457442</c:v>
                </c:pt>
                <c:pt idx="265">
                  <c:v>1079.7036422008186</c:v>
                </c:pt>
                <c:pt idx="266">
                  <c:v>1106.8581518558926</c:v>
                </c:pt>
                <c:pt idx="267">
                  <c:v>1080.0126615109671</c:v>
                </c:pt>
                <c:pt idx="268">
                  <c:v>995.1671711660415</c:v>
                </c:pt>
                <c:pt idx="269">
                  <c:v>961.32168082111548</c:v>
                </c:pt>
                <c:pt idx="270">
                  <c:v>966.47619047618991</c:v>
                </c:pt>
                <c:pt idx="271">
                  <c:v>961.63070013126389</c:v>
                </c:pt>
                <c:pt idx="272">
                  <c:v>1004.7852097863383</c:v>
                </c:pt>
                <c:pt idx="273">
                  <c:v>870.93971944141276</c:v>
                </c:pt>
                <c:pt idx="274">
                  <c:v>868.09422909648674</c:v>
                </c:pt>
                <c:pt idx="275">
                  <c:v>831.24873875156118</c:v>
                </c:pt>
                <c:pt idx="276">
                  <c:v>782.40324840663516</c:v>
                </c:pt>
                <c:pt idx="277">
                  <c:v>790.55775806170959</c:v>
                </c:pt>
                <c:pt idx="278">
                  <c:v>750.71226771678403</c:v>
                </c:pt>
                <c:pt idx="279">
                  <c:v>691.86677737185801</c:v>
                </c:pt>
                <c:pt idx="280">
                  <c:v>673.02128702693244</c:v>
                </c:pt>
                <c:pt idx="281">
                  <c:v>627.17579668200642</c:v>
                </c:pt>
                <c:pt idx="282">
                  <c:v>539.33030633708086</c:v>
                </c:pt>
                <c:pt idx="283">
                  <c:v>503.48481599215529</c:v>
                </c:pt>
                <c:pt idx="284">
                  <c:v>559.63932564722927</c:v>
                </c:pt>
                <c:pt idx="285">
                  <c:v>474.79383530230371</c:v>
                </c:pt>
                <c:pt idx="286">
                  <c:v>451.94834495737769</c:v>
                </c:pt>
                <c:pt idx="287">
                  <c:v>409.10285461245212</c:v>
                </c:pt>
                <c:pt idx="288">
                  <c:v>376.25736426752655</c:v>
                </c:pt>
                <c:pt idx="289">
                  <c:v>338.41187392260053</c:v>
                </c:pt>
                <c:pt idx="290">
                  <c:v>318.56638357767497</c:v>
                </c:pt>
                <c:pt idx="291">
                  <c:v>322.72089323274895</c:v>
                </c:pt>
                <c:pt idx="292">
                  <c:v>284.87540288782338</c:v>
                </c:pt>
                <c:pt idx="293">
                  <c:v>241.02991254289782</c:v>
                </c:pt>
                <c:pt idx="294">
                  <c:v>222.1844221979718</c:v>
                </c:pt>
                <c:pt idx="295">
                  <c:v>221.33893185304623</c:v>
                </c:pt>
                <c:pt idx="296">
                  <c:v>218.49344150812021</c:v>
                </c:pt>
                <c:pt idx="297">
                  <c:v>169.64795116319465</c:v>
                </c:pt>
                <c:pt idx="298">
                  <c:v>137.80246081826908</c:v>
                </c:pt>
                <c:pt idx="299">
                  <c:v>154.95697047334306</c:v>
                </c:pt>
                <c:pt idx="300">
                  <c:v>131.1114801284175</c:v>
                </c:pt>
                <c:pt idx="301">
                  <c:v>131.26598978349148</c:v>
                </c:pt>
                <c:pt idx="302">
                  <c:v>83.420499438565912</c:v>
                </c:pt>
                <c:pt idx="303">
                  <c:v>109.57500909364035</c:v>
                </c:pt>
                <c:pt idx="304">
                  <c:v>87.729518748714327</c:v>
                </c:pt>
                <c:pt idx="305">
                  <c:v>81.884028403788761</c:v>
                </c:pt>
                <c:pt idx="306">
                  <c:v>98.038538058862741</c:v>
                </c:pt>
                <c:pt idx="307">
                  <c:v>89.193047713937176</c:v>
                </c:pt>
                <c:pt idx="308">
                  <c:v>85.347557369011611</c:v>
                </c:pt>
                <c:pt idx="309">
                  <c:v>84.502067024085591</c:v>
                </c:pt>
                <c:pt idx="310">
                  <c:v>67.656576679160025</c:v>
                </c:pt>
                <c:pt idx="311">
                  <c:v>58.811086334234005</c:v>
                </c:pt>
                <c:pt idx="312">
                  <c:v>73.96559598930844</c:v>
                </c:pt>
                <c:pt idx="313">
                  <c:v>59.12010564438242</c:v>
                </c:pt>
                <c:pt idx="314">
                  <c:v>69.274615299456855</c:v>
                </c:pt>
                <c:pt idx="315">
                  <c:v>47.429124954531289</c:v>
                </c:pt>
                <c:pt idx="316">
                  <c:v>68.583634609605269</c:v>
                </c:pt>
                <c:pt idx="317">
                  <c:v>68.738144264679704</c:v>
                </c:pt>
                <c:pt idx="318">
                  <c:v>50.892653919753684</c:v>
                </c:pt>
                <c:pt idx="319">
                  <c:v>74.047163574828119</c:v>
                </c:pt>
                <c:pt idx="320">
                  <c:v>51.201673229902553</c:v>
                </c:pt>
                <c:pt idx="321">
                  <c:v>59.356182884976533</c:v>
                </c:pt>
                <c:pt idx="322">
                  <c:v>49.510692540050968</c:v>
                </c:pt>
                <c:pt idx="323">
                  <c:v>49.665202195124948</c:v>
                </c:pt>
                <c:pt idx="324">
                  <c:v>68.819711850199383</c:v>
                </c:pt>
                <c:pt idx="325">
                  <c:v>39.974221505273817</c:v>
                </c:pt>
                <c:pt idx="326">
                  <c:v>56.128731160347797</c:v>
                </c:pt>
                <c:pt idx="327">
                  <c:v>63.283240815422232</c:v>
                </c:pt>
                <c:pt idx="328">
                  <c:v>36.437750470496212</c:v>
                </c:pt>
                <c:pt idx="329">
                  <c:v>60.592260125570647</c:v>
                </c:pt>
                <c:pt idx="330">
                  <c:v>30.746769780645081</c:v>
                </c:pt>
                <c:pt idx="331">
                  <c:v>48.901279435719061</c:v>
                </c:pt>
                <c:pt idx="332">
                  <c:v>59.055789090793496</c:v>
                </c:pt>
                <c:pt idx="333">
                  <c:v>34.210298745867476</c:v>
                </c:pt>
                <c:pt idx="334">
                  <c:v>51.364808400941911</c:v>
                </c:pt>
                <c:pt idx="335">
                  <c:v>41.519318056016346</c:v>
                </c:pt>
                <c:pt idx="336">
                  <c:v>45.673827711090325</c:v>
                </c:pt>
                <c:pt idx="337">
                  <c:v>33.82833736616476</c:v>
                </c:pt>
                <c:pt idx="338">
                  <c:v>24.98284702123874</c:v>
                </c:pt>
                <c:pt idx="339">
                  <c:v>23.137356676313175</c:v>
                </c:pt>
                <c:pt idx="340">
                  <c:v>14.29186633138761</c:v>
                </c:pt>
                <c:pt idx="341">
                  <c:v>31.446375986461589</c:v>
                </c:pt>
                <c:pt idx="342">
                  <c:v>38.600885641536024</c:v>
                </c:pt>
                <c:pt idx="343">
                  <c:v>38.755395296610004</c:v>
                </c:pt>
                <c:pt idx="344">
                  <c:v>10.909904951684439</c:v>
                </c:pt>
                <c:pt idx="345">
                  <c:v>15.064414606758874</c:v>
                </c:pt>
                <c:pt idx="346">
                  <c:v>11.218924261832854</c:v>
                </c:pt>
                <c:pt idx="347">
                  <c:v>23.373433916907288</c:v>
                </c:pt>
                <c:pt idx="348">
                  <c:v>20.527943571981268</c:v>
                </c:pt>
                <c:pt idx="349">
                  <c:v>11.682453227055703</c:v>
                </c:pt>
                <c:pt idx="350">
                  <c:v>42.836962882130138</c:v>
                </c:pt>
                <c:pt idx="351">
                  <c:v>15.991472537204118</c:v>
                </c:pt>
                <c:pt idx="352">
                  <c:v>16.145982192278552</c:v>
                </c:pt>
                <c:pt idx="353">
                  <c:v>8.3004918473525322</c:v>
                </c:pt>
                <c:pt idx="354">
                  <c:v>15.455001502426967</c:v>
                </c:pt>
                <c:pt idx="355">
                  <c:v>18.609511157501402</c:v>
                </c:pt>
                <c:pt idx="356">
                  <c:v>21.764020812575382</c:v>
                </c:pt>
                <c:pt idx="357">
                  <c:v>4.9185304676498163</c:v>
                </c:pt>
                <c:pt idx="358">
                  <c:v>23.073040122723796</c:v>
                </c:pt>
                <c:pt idx="359">
                  <c:v>11.227549777798231</c:v>
                </c:pt>
                <c:pt idx="360">
                  <c:v>10.382059432872666</c:v>
                </c:pt>
                <c:pt idx="361">
                  <c:v>7.5365690879466456</c:v>
                </c:pt>
                <c:pt idx="362">
                  <c:v>14.69107874302108</c:v>
                </c:pt>
                <c:pt idx="363">
                  <c:v>7.8455883980950603</c:v>
                </c:pt>
                <c:pt idx="364">
                  <c:v>7.000098053169495</c:v>
                </c:pt>
                <c:pt idx="365">
                  <c:v>2.1546077082439297</c:v>
                </c:pt>
                <c:pt idx="366">
                  <c:v>2.3091173633179096</c:v>
                </c:pt>
                <c:pt idx="367">
                  <c:v>4.4636270183923443</c:v>
                </c:pt>
                <c:pt idx="368">
                  <c:v>2.6181366734663243</c:v>
                </c:pt>
                <c:pt idx="369">
                  <c:v>-8.227353671459241</c:v>
                </c:pt>
                <c:pt idx="370">
                  <c:v>15.927155983615194</c:v>
                </c:pt>
                <c:pt idx="371">
                  <c:v>-4.9183343613108264</c:v>
                </c:pt>
                <c:pt idx="372">
                  <c:v>16.236175293763608</c:v>
                </c:pt>
                <c:pt idx="373">
                  <c:v>7.3906849488375883</c:v>
                </c:pt>
                <c:pt idx="374">
                  <c:v>-5.454805396087977</c:v>
                </c:pt>
                <c:pt idx="375">
                  <c:v>10.699704258986458</c:v>
                </c:pt>
                <c:pt idx="376">
                  <c:v>-3.1457860859395623</c:v>
                </c:pt>
                <c:pt idx="377">
                  <c:v>8.7235691348723776E-3</c:v>
                </c:pt>
                <c:pt idx="378">
                  <c:v>9.1632332242088523</c:v>
                </c:pt>
                <c:pt idx="379">
                  <c:v>7.317742879283287</c:v>
                </c:pt>
                <c:pt idx="380">
                  <c:v>3.4722525343577217</c:v>
                </c:pt>
                <c:pt idx="381">
                  <c:v>11.626762189431702</c:v>
                </c:pt>
                <c:pt idx="382">
                  <c:v>2.7812718445061364</c:v>
                </c:pt>
                <c:pt idx="383">
                  <c:v>1.9357814995801164</c:v>
                </c:pt>
                <c:pt idx="384">
                  <c:v>9.0902911546545511</c:v>
                </c:pt>
                <c:pt idx="385">
                  <c:v>9.2448008097289858</c:v>
                </c:pt>
                <c:pt idx="386">
                  <c:v>16.399310464802966</c:v>
                </c:pt>
                <c:pt idx="387">
                  <c:v>-1.4461798801225996</c:v>
                </c:pt>
                <c:pt idx="388">
                  <c:v>17.70832977495138</c:v>
                </c:pt>
                <c:pt idx="389">
                  <c:v>6.8628394300258151</c:v>
                </c:pt>
                <c:pt idx="390">
                  <c:v>7.017349085099795</c:v>
                </c:pt>
                <c:pt idx="391">
                  <c:v>13.17185874017423</c:v>
                </c:pt>
                <c:pt idx="392">
                  <c:v>18.326368395248664</c:v>
                </c:pt>
                <c:pt idx="393">
                  <c:v>16.480878050322644</c:v>
                </c:pt>
                <c:pt idx="394">
                  <c:v>24.635387705397079</c:v>
                </c:pt>
                <c:pt idx="395">
                  <c:v>21.789897360471059</c:v>
                </c:pt>
                <c:pt idx="396">
                  <c:v>13.944407015545494</c:v>
                </c:pt>
                <c:pt idx="397">
                  <c:v>34.098916670619928</c:v>
                </c:pt>
                <c:pt idx="398">
                  <c:v>24.253426325693908</c:v>
                </c:pt>
                <c:pt idx="399">
                  <c:v>26.407935980768343</c:v>
                </c:pt>
                <c:pt idx="400">
                  <c:v>22.562445635842323</c:v>
                </c:pt>
                <c:pt idx="401">
                  <c:v>34.716955290916758</c:v>
                </c:pt>
                <c:pt idx="402">
                  <c:v>53.871464945991193</c:v>
                </c:pt>
                <c:pt idx="403">
                  <c:v>30.025974601065172</c:v>
                </c:pt>
                <c:pt idx="404">
                  <c:v>40.180484256139607</c:v>
                </c:pt>
                <c:pt idx="405">
                  <c:v>50.334993911213587</c:v>
                </c:pt>
                <c:pt idx="406">
                  <c:v>47.489503566288022</c:v>
                </c:pt>
                <c:pt idx="407">
                  <c:v>44.644013221362457</c:v>
                </c:pt>
                <c:pt idx="408">
                  <c:v>39.798522876436436</c:v>
                </c:pt>
                <c:pt idx="409">
                  <c:v>61.953032531510871</c:v>
                </c:pt>
                <c:pt idx="410">
                  <c:v>64.107542186584851</c:v>
                </c:pt>
                <c:pt idx="411">
                  <c:v>53.262051841659286</c:v>
                </c:pt>
                <c:pt idx="412">
                  <c:v>60.416561496733721</c:v>
                </c:pt>
                <c:pt idx="413">
                  <c:v>45.571071151807701</c:v>
                </c:pt>
                <c:pt idx="414">
                  <c:v>45.725580806882135</c:v>
                </c:pt>
                <c:pt idx="415">
                  <c:v>58.880090461956115</c:v>
                </c:pt>
                <c:pt idx="416">
                  <c:v>47.03460011703055</c:v>
                </c:pt>
                <c:pt idx="417">
                  <c:v>61.189109772104985</c:v>
                </c:pt>
                <c:pt idx="418">
                  <c:v>71.343619427178965</c:v>
                </c:pt>
                <c:pt idx="419">
                  <c:v>86.498129082253399</c:v>
                </c:pt>
                <c:pt idx="420">
                  <c:v>65.652638737327379</c:v>
                </c:pt>
                <c:pt idx="421">
                  <c:v>90.807148392401814</c:v>
                </c:pt>
                <c:pt idx="422">
                  <c:v>74.961658047476249</c:v>
                </c:pt>
                <c:pt idx="423">
                  <c:v>60.116167702550229</c:v>
                </c:pt>
                <c:pt idx="424">
                  <c:v>78.270677357624663</c:v>
                </c:pt>
                <c:pt idx="425">
                  <c:v>94.425187012698643</c:v>
                </c:pt>
                <c:pt idx="426">
                  <c:v>100.57969666777308</c:v>
                </c:pt>
                <c:pt idx="427">
                  <c:v>98.734206322847513</c:v>
                </c:pt>
                <c:pt idx="428">
                  <c:v>104.88871597792149</c:v>
                </c:pt>
                <c:pt idx="429">
                  <c:v>86.043225632995927</c:v>
                </c:pt>
                <c:pt idx="430">
                  <c:v>78.197735288069907</c:v>
                </c:pt>
                <c:pt idx="431">
                  <c:v>90.352244943144342</c:v>
                </c:pt>
                <c:pt idx="432">
                  <c:v>79.506754598218777</c:v>
                </c:pt>
                <c:pt idx="433">
                  <c:v>84.661264253292757</c:v>
                </c:pt>
                <c:pt idx="434">
                  <c:v>88.815773908367191</c:v>
                </c:pt>
                <c:pt idx="435">
                  <c:v>95.970283563441171</c:v>
                </c:pt>
                <c:pt idx="436">
                  <c:v>93.124793218515606</c:v>
                </c:pt>
                <c:pt idx="437">
                  <c:v>117.27930287359004</c:v>
                </c:pt>
                <c:pt idx="438">
                  <c:v>92.433812528664021</c:v>
                </c:pt>
                <c:pt idx="439">
                  <c:v>115.58832218373846</c:v>
                </c:pt>
                <c:pt idx="440">
                  <c:v>102.74283183881244</c:v>
                </c:pt>
                <c:pt idx="441">
                  <c:v>97.89734149388687</c:v>
                </c:pt>
                <c:pt idx="442">
                  <c:v>82.051851148961305</c:v>
                </c:pt>
                <c:pt idx="443">
                  <c:v>97.206360804035285</c:v>
                </c:pt>
                <c:pt idx="444">
                  <c:v>101.36087045910972</c:v>
                </c:pt>
                <c:pt idx="445">
                  <c:v>100.5153801141837</c:v>
                </c:pt>
                <c:pt idx="446">
                  <c:v>98.669889769258134</c:v>
                </c:pt>
                <c:pt idx="447">
                  <c:v>101.82439942433257</c:v>
                </c:pt>
                <c:pt idx="448">
                  <c:v>125.97890907940655</c:v>
                </c:pt>
                <c:pt idx="449">
                  <c:v>83.133418734480983</c:v>
                </c:pt>
                <c:pt idx="450">
                  <c:v>79.287928389554963</c:v>
                </c:pt>
                <c:pt idx="451">
                  <c:v>78.442438044629398</c:v>
                </c:pt>
                <c:pt idx="452">
                  <c:v>87.596947699703833</c:v>
                </c:pt>
                <c:pt idx="453">
                  <c:v>82.751457354777813</c:v>
                </c:pt>
                <c:pt idx="454">
                  <c:v>89.905967009852247</c:v>
                </c:pt>
                <c:pt idx="455">
                  <c:v>100.06047666492623</c:v>
                </c:pt>
                <c:pt idx="456">
                  <c:v>75.214986320000662</c:v>
                </c:pt>
                <c:pt idx="457">
                  <c:v>84.369495975075097</c:v>
                </c:pt>
                <c:pt idx="458">
                  <c:v>75.524005630149077</c:v>
                </c:pt>
                <c:pt idx="459">
                  <c:v>71.678515285223511</c:v>
                </c:pt>
                <c:pt idx="460">
                  <c:v>77.833024940297491</c:v>
                </c:pt>
                <c:pt idx="461">
                  <c:v>69.987534595371926</c:v>
                </c:pt>
                <c:pt idx="462">
                  <c:v>56.142044250445906</c:v>
                </c:pt>
                <c:pt idx="463">
                  <c:v>58.296553905520341</c:v>
                </c:pt>
                <c:pt idx="464">
                  <c:v>45.451063560594775</c:v>
                </c:pt>
                <c:pt idx="465">
                  <c:v>78.605573215668755</c:v>
                </c:pt>
                <c:pt idx="466">
                  <c:v>85.76008287074319</c:v>
                </c:pt>
                <c:pt idx="467">
                  <c:v>75.91459252581717</c:v>
                </c:pt>
                <c:pt idx="468">
                  <c:v>58.069102180891605</c:v>
                </c:pt>
                <c:pt idx="469">
                  <c:v>61.22361183596604</c:v>
                </c:pt>
                <c:pt idx="470">
                  <c:v>54.378121491040019</c:v>
                </c:pt>
                <c:pt idx="471">
                  <c:v>67.532631146114454</c:v>
                </c:pt>
                <c:pt idx="472">
                  <c:v>86.687140801188434</c:v>
                </c:pt>
                <c:pt idx="473">
                  <c:v>65.841650456262869</c:v>
                </c:pt>
                <c:pt idx="474">
                  <c:v>61.996160111337304</c:v>
                </c:pt>
                <c:pt idx="475">
                  <c:v>38.150669766411283</c:v>
                </c:pt>
                <c:pt idx="476">
                  <c:v>51.305179421485718</c:v>
                </c:pt>
                <c:pt idx="477">
                  <c:v>67.459689076559698</c:v>
                </c:pt>
                <c:pt idx="478">
                  <c:v>59.614198731634133</c:v>
                </c:pt>
                <c:pt idx="479">
                  <c:v>43.768708386708568</c:v>
                </c:pt>
                <c:pt idx="480">
                  <c:v>48.923218041782548</c:v>
                </c:pt>
                <c:pt idx="481">
                  <c:v>46.077727696856982</c:v>
                </c:pt>
                <c:pt idx="482">
                  <c:v>45.232237351930962</c:v>
                </c:pt>
                <c:pt idx="483">
                  <c:v>52.386747007005397</c:v>
                </c:pt>
                <c:pt idx="484">
                  <c:v>54.541256662079832</c:v>
                </c:pt>
                <c:pt idx="485">
                  <c:v>43.695766317153812</c:v>
                </c:pt>
                <c:pt idx="486">
                  <c:v>38.850275972228246</c:v>
                </c:pt>
                <c:pt idx="487">
                  <c:v>26.004785627302226</c:v>
                </c:pt>
                <c:pt idx="488">
                  <c:v>33.159295282376661</c:v>
                </c:pt>
                <c:pt idx="489">
                  <c:v>24.313804937451096</c:v>
                </c:pt>
                <c:pt idx="490">
                  <c:v>31.468314592525076</c:v>
                </c:pt>
                <c:pt idx="491">
                  <c:v>27.62282424759951</c:v>
                </c:pt>
                <c:pt idx="492">
                  <c:v>19.77733390267349</c:v>
                </c:pt>
                <c:pt idx="493">
                  <c:v>23.931843557747925</c:v>
                </c:pt>
                <c:pt idx="494">
                  <c:v>5.0863532128223596</c:v>
                </c:pt>
                <c:pt idx="495">
                  <c:v>10.24086286789634</c:v>
                </c:pt>
                <c:pt idx="496">
                  <c:v>12.395372522970774</c:v>
                </c:pt>
                <c:pt idx="497">
                  <c:v>17.549882178044754</c:v>
                </c:pt>
                <c:pt idx="498">
                  <c:v>23.704391833119189</c:v>
                </c:pt>
                <c:pt idx="499">
                  <c:v>14.858901488193624</c:v>
                </c:pt>
                <c:pt idx="500">
                  <c:v>20.013411143267604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F3-40DD-90CC-0A904E41A071}"/>
            </c:ext>
          </c:extLst>
        </c:ser>
        <c:ser>
          <c:idx val="1"/>
          <c:order val="2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1.5939583553579595E-44</c:v>
                </c:pt>
                <c:pt idx="1">
                  <c:v>3.6029718505190388E-44</c:v>
                </c:pt>
                <c:pt idx="2">
                  <c:v>8.1189436505434011E-44</c:v>
                </c:pt>
                <c:pt idx="3">
                  <c:v>1.823866073903943E-43</c:v>
                </c:pt>
                <c:pt idx="4">
                  <c:v>4.0845208987219942E-43</c:v>
                </c:pt>
                <c:pt idx="5">
                  <c:v>9.1189337317401952E-43</c:v>
                </c:pt>
                <c:pt idx="6">
                  <c:v>2.0295593530849648E-42</c:v>
                </c:pt>
                <c:pt idx="7">
                  <c:v>4.5031271825852476E-42</c:v>
                </c:pt>
                <c:pt idx="8">
                  <c:v>9.9605066363446868E-42</c:v>
                </c:pt>
                <c:pt idx="9">
                  <c:v>2.1963593893388498E-41</c:v>
                </c:pt>
                <c:pt idx="10">
                  <c:v>4.8281431776068939E-41</c:v>
                </c:pt>
                <c:pt idx="11">
                  <c:v>1.0580632635042062E-40</c:v>
                </c:pt>
                <c:pt idx="12">
                  <c:v>2.3115212515497358E-40</c:v>
                </c:pt>
                <c:pt idx="13">
                  <c:v>5.0342978324262424E-40</c:v>
                </c:pt>
                <c:pt idx="14">
                  <c:v>1.0930365368806821E-39</c:v>
                </c:pt>
                <c:pt idx="15">
                  <c:v>2.3658391444233617E-39</c:v>
                </c:pt>
                <c:pt idx="16">
                  <c:v>5.1049384098246738E-39</c:v>
                </c:pt>
                <c:pt idx="17">
                  <c:v>1.0981219181240699E-38</c:v>
                </c:pt>
                <c:pt idx="18">
                  <c:v>2.3548615189229748E-38</c:v>
                </c:pt>
                <c:pt idx="19">
                  <c:v>5.0342519326548423E-38</c:v>
                </c:pt>
                <c:pt idx="20">
                  <c:v>1.0729000800825763E-37</c:v>
                </c:pt>
                <c:pt idx="21">
                  <c:v>2.2794935602478623E-37</c:v>
                </c:pt>
                <c:pt idx="22">
                  <c:v>4.8280551376595435E-37</c:v>
                </c:pt>
                <c:pt idx="23">
                  <c:v>1.0194380337988137E-36</c:v>
                </c:pt>
                <c:pt idx="24">
                  <c:v>2.1458739290422006E-36</c:v>
                </c:pt>
                <c:pt idx="25">
                  <c:v>4.5030040131001261E-36</c:v>
                </c:pt>
                <c:pt idx="26">
                  <c:v>9.4200937351677356E-36</c:v>
                </c:pt>
                <c:pt idx="27">
                  <c:v>1.9645490394958228E-35</c:v>
                </c:pt>
                <c:pt idx="28">
                  <c:v>4.0843719397068895E-35</c:v>
                </c:pt>
                <c:pt idx="29">
                  <c:v>8.46530194067987E-35</c:v>
                </c:pt>
                <c:pt idx="30">
                  <c:v>1.7490989622581367E-34</c:v>
                </c:pt>
                <c:pt idx="31">
                  <c:v>3.6028076046059108E-34</c:v>
                </c:pt>
                <c:pt idx="32">
                  <c:v>7.3981395496619175E-34</c:v>
                </c:pt>
                <c:pt idx="33">
                  <c:v>1.5144632076498618E-33</c:v>
                </c:pt>
                <c:pt idx="34">
                  <c:v>3.0906490638013833E-33</c:v>
                </c:pt>
                <c:pt idx="35">
                  <c:v>6.2877522606917015E-33</c:v>
                </c:pt>
                <c:pt idx="36">
                  <c:v>1.2752516938008213E-32</c:v>
                </c:pt>
                <c:pt idx="37">
                  <c:v>2.5784051248479902E-32</c:v>
                </c:pt>
                <c:pt idx="38">
                  <c:v>5.1971010611574408E-32</c:v>
                </c:pt>
                <c:pt idx="39">
                  <c:v>1.0443015631521043E-31</c:v>
                </c:pt>
                <c:pt idx="40">
                  <c:v>2.0919218386098402E-31</c:v>
                </c:pt>
                <c:pt idx="41">
                  <c:v>4.1775315559950869E-31</c:v>
                </c:pt>
                <c:pt idx="42">
                  <c:v>8.3166568796004253E-31</c:v>
                </c:pt>
                <c:pt idx="43">
                  <c:v>1.6505648371493443E-30</c:v>
                </c:pt>
                <c:pt idx="44">
                  <c:v>3.2656614024246585E-30</c:v>
                </c:pt>
                <c:pt idx="45">
                  <c:v>6.441165784628291E-30</c:v>
                </c:pt>
                <c:pt idx="46">
                  <c:v>1.2665214837044231E-29</c:v>
                </c:pt>
                <c:pt idx="47">
                  <c:v>2.482649466575537E-29</c:v>
                </c:pt>
                <c:pt idx="48">
                  <c:v>4.8514661718116434E-29</c:v>
                </c:pt>
                <c:pt idx="49">
                  <c:v>9.4511655443435831E-29</c:v>
                </c:pt>
                <c:pt idx="50">
                  <c:v>1.8354919859434154E-28</c:v>
                </c:pt>
                <c:pt idx="51">
                  <c:v>3.55364773294522E-28</c:v>
                </c:pt>
                <c:pt idx="52">
                  <c:v>6.858845441371878E-28</c:v>
                </c:pt>
                <c:pt idx="53">
                  <c:v>1.3197218826898935E-27</c:v>
                </c:pt>
                <c:pt idx="54">
                  <c:v>2.5314454837452072E-27</c:v>
                </c:pt>
                <c:pt idx="55">
                  <c:v>4.8407148411826088E-27</c:v>
                </c:pt>
                <c:pt idx="56">
                  <c:v>9.2279488852393158E-27</c:v>
                </c:pt>
                <c:pt idx="57">
                  <c:v>1.7537012856554174E-26</c:v>
                </c:pt>
                <c:pt idx="58">
                  <c:v>3.3224681023853392E-26</c:v>
                </c:pt>
                <c:pt idx="59">
                  <c:v>6.2751018566299799E-26</c:v>
                </c:pt>
                <c:pt idx="60">
                  <c:v>1.1815048228925233E-25</c:v>
                </c:pt>
                <c:pt idx="61">
                  <c:v>2.2177111376455475E-25</c:v>
                </c:pt>
                <c:pt idx="62">
                  <c:v>4.14981958544204E-25</c:v>
                </c:pt>
                <c:pt idx="63">
                  <c:v>7.7411986856330521E-25</c:v>
                </c:pt>
                <c:pt idx="64">
                  <c:v>1.4396004443457888E-24</c:v>
                </c:pt>
                <c:pt idx="65">
                  <c:v>2.6688888636992237E-24</c:v>
                </c:pt>
                <c:pt idx="66">
                  <c:v>4.93257578663567E-24</c:v>
                </c:pt>
                <c:pt idx="67">
                  <c:v>9.0880729307168905E-24</c:v>
                </c:pt>
                <c:pt idx="68">
                  <c:v>1.6692623577775223E-23</c:v>
                </c:pt>
                <c:pt idx="69">
                  <c:v>3.0565545869152753E-23</c:v>
                </c:pt>
                <c:pt idx="70">
                  <c:v>5.5794895961545883E-23</c:v>
                </c:pt>
                <c:pt idx="71">
                  <c:v>1.0153401210961515E-22</c:v>
                </c:pt>
                <c:pt idx="72">
                  <c:v>1.8419735213035841E-22</c:v>
                </c:pt>
                <c:pt idx="73">
                  <c:v>3.3312711042775363E-22</c:v>
                </c:pt>
                <c:pt idx="74">
                  <c:v>6.0060830375150221E-22</c:v>
                </c:pt>
                <c:pt idx="75">
                  <c:v>1.0795119307051269E-21</c:v>
                </c:pt>
                <c:pt idx="76">
                  <c:v>1.9342754528686469E-21</c:v>
                </c:pt>
                <c:pt idx="77">
                  <c:v>3.4551265115461139E-21</c:v>
                </c:pt>
                <c:pt idx="78">
                  <c:v>6.1526802707838918E-21</c:v>
                </c:pt>
                <c:pt idx="79">
                  <c:v>1.0922435785373523E-20</c:v>
                </c:pt>
                <c:pt idx="80">
                  <c:v>1.9329891338890371E-20</c:v>
                </c:pt>
                <c:pt idx="81">
                  <c:v>3.4103117780707947E-20</c:v>
                </c:pt>
                <c:pt idx="82">
                  <c:v>5.9980974429779888E-20</c:v>
                </c:pt>
                <c:pt idx="83">
                  <c:v>1.0516899128938755E-19</c:v>
                </c:pt>
                <c:pt idx="84">
                  <c:v>1.8383011536686884E-19</c:v>
                </c:pt>
                <c:pt idx="85">
                  <c:v>3.2033203350739438E-19</c:v>
                </c:pt>
                <c:pt idx="86">
                  <c:v>5.5646626544746721E-19</c:v>
                </c:pt>
                <c:pt idx="87">
                  <c:v>9.6367828203694536E-19</c:v>
                </c:pt>
                <c:pt idx="88">
                  <c:v>1.6637193263811227E-18</c:v>
                </c:pt>
                <c:pt idx="89">
                  <c:v>2.8634052124656147E-18</c:v>
                </c:pt>
                <c:pt idx="90">
                  <c:v>4.9129271063791012E-18</c:v>
                </c:pt>
                <c:pt idx="91">
                  <c:v>8.4033526543452926E-18</c:v>
                </c:pt>
                <c:pt idx="92">
                  <c:v>1.4329123247475457E-17</c:v>
                </c:pt>
                <c:pt idx="93">
                  <c:v>2.4357987679503541E-17</c:v>
                </c:pt>
                <c:pt idx="94">
                  <c:v>4.1277934204589575E-17</c:v>
                </c:pt>
                <c:pt idx="95">
                  <c:v>6.9734752222493077E-17</c:v>
                </c:pt>
                <c:pt idx="96">
                  <c:v>1.1744521559453613E-16</c:v>
                </c:pt>
                <c:pt idx="97">
                  <c:v>1.9718603597855602E-16</c:v>
                </c:pt>
                <c:pt idx="98">
                  <c:v>3.3004392493473859E-16</c:v>
                </c:pt>
                <c:pt idx="99">
                  <c:v>5.5070889285483775E-16</c:v>
                </c:pt>
                <c:pt idx="100">
                  <c:v>9.1606690924598119E-16</c:v>
                </c:pt>
                <c:pt idx="101">
                  <c:v>1.5191024398564649E-15</c:v>
                </c:pt>
                <c:pt idx="102">
                  <c:v>2.5113178678881731E-15</c:v>
                </c:pt>
                <c:pt idx="103">
                  <c:v>4.1387678963667792E-15</c:v>
                </c:pt>
                <c:pt idx="104">
                  <c:v>6.7997855525278496E-15</c:v>
                </c:pt>
                <c:pt idx="105">
                  <c:v>1.1137151329228144E-14</c:v>
                </c:pt>
                <c:pt idx="106">
                  <c:v>1.8184768843254604E-14</c:v>
                </c:pt>
                <c:pt idx="107">
                  <c:v>2.9600306538569726E-14</c:v>
                </c:pt>
                <c:pt idx="108">
                  <c:v>4.8032964582576689E-14</c:v>
                </c:pt>
                <c:pt idx="109">
                  <c:v>7.7702919217083361E-14</c:v>
                </c:pt>
                <c:pt idx="110">
                  <c:v>1.2531124298421618E-13</c:v>
                </c:pt>
                <c:pt idx="111">
                  <c:v>2.0146402217597306E-13</c:v>
                </c:pt>
                <c:pt idx="112">
                  <c:v>3.2289381213547374E-13</c:v>
                </c:pt>
                <c:pt idx="113">
                  <c:v>5.1591327650627948E-13</c:v>
                </c:pt>
                <c:pt idx="114">
                  <c:v>8.2176652399619397E-13</c:v>
                </c:pt>
                <c:pt idx="115">
                  <c:v>1.3048931361431234E-12</c:v>
                </c:pt>
                <c:pt idx="116">
                  <c:v>2.0656474798518181E-12</c:v>
                </c:pt>
                <c:pt idx="117">
                  <c:v>3.2598095516394923E-12</c:v>
                </c:pt>
                <c:pt idx="118">
                  <c:v>5.1284131851653714E-12</c:v>
                </c:pt>
                <c:pt idx="119">
                  <c:v>8.043194073728596E-12</c:v>
                </c:pt>
                <c:pt idx="120">
                  <c:v>1.257560383189422E-11</c:v>
                </c:pt>
                <c:pt idx="121">
                  <c:v>1.9601256259834979E-11</c:v>
                </c:pt>
                <c:pt idx="122">
                  <c:v>3.0457463003261179E-11</c:v>
                </c:pt>
                <c:pt idx="123">
                  <c:v>4.7180039900802455E-11</c:v>
                </c:pt>
                <c:pt idx="124">
                  <c:v>7.2858066535201265E-11</c:v>
                </c:pt>
                <c:pt idx="125">
                  <c:v>1.1216354831948119E-10</c:v>
                </c:pt>
                <c:pt idx="126">
                  <c:v>1.7213952385578506E-10</c:v>
                </c:pt>
                <c:pt idx="127">
                  <c:v>2.6336873304344679E-10</c:v>
                </c:pt>
                <c:pt idx="128">
                  <c:v>4.0170070265238305E-10</c:v>
                </c:pt>
                <c:pt idx="129">
                  <c:v>6.1079535819091021E-10</c:v>
                </c:pt>
                <c:pt idx="130">
                  <c:v>9.2585638111806266E-10</c:v>
                </c:pt>
                <c:pt idx="131">
                  <c:v>1.3990920215740679E-9</c:v>
                </c:pt>
                <c:pt idx="132">
                  <c:v>2.1076752491335647E-9</c:v>
                </c:pt>
                <c:pt idx="133">
                  <c:v>3.1653072374277634E-9</c:v>
                </c:pt>
                <c:pt idx="134">
                  <c:v>4.73895741037215E-9</c:v>
                </c:pt>
                <c:pt idx="135">
                  <c:v>7.0730137152004563E-9</c:v>
                </c:pt>
                <c:pt idx="136">
                  <c:v>1.0524002787704934E-8</c:v>
                </c:pt>
                <c:pt idx="137">
                  <c:v>1.5610333029475657E-8</c:v>
                </c:pt>
                <c:pt idx="138">
                  <c:v>2.3083313078683428E-8</c:v>
                </c:pt>
                <c:pt idx="139">
                  <c:v>3.4028192046971901E-8</c:v>
                </c:pt>
                <c:pt idx="140">
                  <c:v>5.0007410703439823E-8</c:v>
                </c:pt>
                <c:pt idx="141">
                  <c:v>7.3262986904992607E-8</c:v>
                </c:pt>
                <c:pt idx="142">
                  <c:v>1.0700144261857922E-7</c:v>
                </c:pt>
                <c:pt idx="143">
                  <c:v>1.5579352539817319E-7</c:v>
                </c:pt>
                <c:pt idx="144">
                  <c:v>2.2613299593170301E-7</c:v>
                </c:pt>
                <c:pt idx="145">
                  <c:v>3.2721501785347412E-7</c:v>
                </c:pt>
                <c:pt idx="146">
                  <c:v>4.720166070690282E-7</c:v>
                </c:pt>
                <c:pt idx="147">
                  <c:v>6.7879102185974077E-7</c:v>
                </c:pt>
                <c:pt idx="148">
                  <c:v>9.7312730749670256E-7</c:v>
                </c:pt>
                <c:pt idx="149">
                  <c:v>1.390778568458114E-6</c:v>
                </c:pt>
                <c:pt idx="150">
                  <c:v>1.9815319504636913E-6</c:v>
                </c:pt>
                <c:pt idx="151">
                  <c:v>2.814484936916282E-6</c:v>
                </c:pt>
                <c:pt idx="152">
                  <c:v>3.9852129937118401E-6</c:v>
                </c:pt>
                <c:pt idx="153">
                  <c:v>5.6254712090220659E-6</c:v>
                </c:pt>
                <c:pt idx="154">
                  <c:v>7.9162779547109717E-6</c:v>
                </c:pt>
                <c:pt idx="155">
                  <c:v>1.1105495044759173E-5</c:v>
                </c:pt>
                <c:pt idx="156">
                  <c:v>1.5531363006209884E-5</c:v>
                </c:pt>
                <c:pt idx="157">
                  <c:v>2.1653892564711852E-5</c:v>
                </c:pt>
                <c:pt idx="158">
                  <c:v>3.0096579794201658E-5</c:v>
                </c:pt>
                <c:pt idx="159">
                  <c:v>4.1701633914917364E-5</c:v>
                </c:pt>
                <c:pt idx="160">
                  <c:v>5.760282166687358E-5</c:v>
                </c:pt>
                <c:pt idx="161">
                  <c:v>7.9321186867902332E-5</c:v>
                </c:pt>
                <c:pt idx="162">
                  <c:v>1.0889035396836225E-4</c:v>
                </c:pt>
                <c:pt idx="163">
                  <c:v>1.4901993682656008E-4</c:v>
                </c:pt>
                <c:pt idx="164">
                  <c:v>2.0330782768668493E-4</c:v>
                </c:pt>
                <c:pt idx="165">
                  <c:v>2.7651492962314366E-4</c:v>
                </c:pt>
                <c:pt idx="166">
                  <c:v>3.7491932732745554E-4</c:v>
                </c:pt>
                <c:pt idx="167">
                  <c:v>5.0677109199153683E-4</c:v>
                </c:pt>
                <c:pt idx="168">
                  <c:v>6.8287403056431094E-4</c:v>
                </c:pt>
                <c:pt idx="169">
                  <c:v>9.1732688165131098E-4</c:v>
                </c:pt>
                <c:pt idx="170">
                  <c:v>1.2284639135772837E-3</c:v>
                </c:pt>
                <c:pt idx="171">
                  <c:v>1.640043798235697E-3</c:v>
                </c:pt>
                <c:pt idx="172">
                  <c:v>2.1827462396436896E-3</c:v>
                </c:pt>
                <c:pt idx="173">
                  <c:v>2.8960483674371363E-3</c:v>
                </c:pt>
                <c:pt idx="174">
                  <c:v>3.830567614468663E-3</c:v>
                </c:pt>
                <c:pt idx="175">
                  <c:v>5.0509749429992054E-3</c:v>
                </c:pt>
                <c:pt idx="176">
                  <c:v>6.6396021239387617E-3</c:v>
                </c:pt>
                <c:pt idx="177">
                  <c:v>8.7008895555705217E-3</c:v>
                </c:pt>
                <c:pt idx="178">
                  <c:v>1.1366847055448531E-2</c:v>
                </c:pt>
                <c:pt idx="179">
                  <c:v>1.4803729354314557E-2</c:v>
                </c:pt>
                <c:pt idx="180">
                  <c:v>1.9220160785795706E-2</c:v>
                </c:pt>
                <c:pt idx="181">
                  <c:v>2.4876979937495446E-2</c:v>
                </c:pt>
                <c:pt idx="182">
                  <c:v>3.2099114732549477E-2</c:v>
                </c:pt>
                <c:pt idx="183">
                  <c:v>4.128984132628654E-2</c:v>
                </c:pt>
                <c:pt idx="184">
                  <c:v>5.2947825931421423E-2</c:v>
                </c:pt>
                <c:pt idx="185">
                  <c:v>6.7687396610662448E-2</c:v>
                </c:pt>
                <c:pt idx="186">
                  <c:v>8.6262541323082587E-2</c:v>
                </c:pt>
                <c:pt idx="187">
                  <c:v>0.10959517790586444</c:v>
                </c:pt>
                <c:pt idx="188">
                  <c:v>0.13880828970145159</c:v>
                </c:pt>
                <c:pt idx="189">
                  <c:v>0.17526456530851114</c:v>
                </c:pt>
                <c:pt idx="190">
                  <c:v>0.22061122013847842</c:v>
                </c:pt>
                <c:pt idx="191">
                  <c:v>0.27683170835617521</c:v>
                </c:pt>
                <c:pt idx="192">
                  <c:v>0.34630505318097926</c:v>
                </c:pt>
                <c:pt idx="193">
                  <c:v>0.4318735277833825</c:v>
                </c:pt>
                <c:pt idx="194">
                  <c:v>0.53691940406110727</c:v>
                </c:pt>
                <c:pt idx="195">
                  <c:v>0.66545144796540767</c:v>
                </c:pt>
                <c:pt idx="196">
                  <c:v>0.8222017730041693</c:v>
                </c:pt>
                <c:pt idx="197">
                  <c:v>1.0127335630947505</c:v>
                </c:pt>
                <c:pt idx="198">
                  <c:v>1.2435600370217317</c:v>
                </c:pt>
                <c:pt idx="199">
                  <c:v>1.5222748444159386</c:v>
                </c:pt>
                <c:pt idx="200">
                  <c:v>1.8576938527628304</c:v>
                </c:pt>
                <c:pt idx="201">
                  <c:v>2.2600080023792883</c:v>
                </c:pt>
                <c:pt idx="202">
                  <c:v>2.7409465683169207</c:v>
                </c:pt>
                <c:pt idx="203">
                  <c:v>3.3139497726627862</c:v>
                </c:pt>
                <c:pt idx="204">
                  <c:v>3.9943492371141032</c:v>
                </c:pt>
                <c:pt idx="205">
                  <c:v>4.7995542552507864</c:v>
                </c:pt>
                <c:pt idx="206">
                  <c:v>5.749241300070894</c:v>
                </c:pt>
                <c:pt idx="207">
                  <c:v>6.8655435710884873</c:v>
                </c:pt>
                <c:pt idx="208">
                  <c:v>8.1732367354795752</c:v>
                </c:pt>
                <c:pt idx="209">
                  <c:v>9.6999163413761291</c:v>
                </c:pt>
                <c:pt idx="210">
                  <c:v>11.476161693734117</c:v>
                </c:pt>
                <c:pt idx="211">
                  <c:v>13.535680302918403</c:v>
                </c:pt>
                <c:pt idx="212">
                  <c:v>15.915426365302467</c:v>
                </c:pt>
                <c:pt idx="213">
                  <c:v>18.655686139018325</c:v>
                </c:pt>
                <c:pt idx="214">
                  <c:v>21.800122564621535</c:v>
                </c:pt>
                <c:pt idx="215">
                  <c:v>25.395771080321889</c:v>
                </c:pt>
                <c:pt idx="216">
                  <c:v>29.492978326698243</c:v>
                </c:pt>
                <c:pt idx="217">
                  <c:v>34.145275359359047</c:v>
                </c:pt>
                <c:pt idx="218">
                  <c:v>39.409177122423742</c:v>
                </c:pt>
                <c:pt idx="219">
                  <c:v>45.343900312022051</c:v>
                </c:pt>
                <c:pt idx="220">
                  <c:v>52.010992405339955</c:v>
                </c:pt>
                <c:pt idx="221">
                  <c:v>59.473865570726183</c:v>
                </c:pt>
                <c:pt idx="222">
                  <c:v>67.797230425639228</c:v>
                </c:pt>
                <c:pt idx="223">
                  <c:v>77.046426181785975</c:v>
                </c:pt>
                <c:pt idx="224">
                  <c:v>87.286645611587687</c:v>
                </c:pt>
                <c:pt idx="225">
                  <c:v>98.582055477505051</c:v>
                </c:pt>
                <c:pt idx="226">
                  <c:v>110.99481556448924</c:v>
                </c:pt>
                <c:pt idx="227">
                  <c:v>124.58400221206085</c:v>
                </c:pt>
                <c:pt idx="228">
                  <c:v>139.40444520935742</c:v>
                </c:pt>
                <c:pt idx="229">
                  <c:v>155.50549003390654</c:v>
                </c:pt>
                <c:pt idx="230">
                  <c:v>172.92970061017314</c:v>
                </c:pt>
                <c:pt idx="231">
                  <c:v>191.71152095271427</c:v>
                </c:pt>
                <c:pt idx="232">
                  <c:v>211.87591714658694</c:v>
                </c:pt>
                <c:pt idx="233">
                  <c:v>233.43702400210492</c:v>
                </c:pt>
                <c:pt idx="234">
                  <c:v>256.39682329457338</c:v>
                </c:pt>
                <c:pt idx="235">
                  <c:v>280.74388265276991</c:v>
                </c:pt>
                <c:pt idx="236">
                  <c:v>306.45218578499873</c:v>
                </c:pt>
                <c:pt idx="237">
                  <c:v>333.48008572664128</c:v>
                </c:pt>
                <c:pt idx="238">
                  <c:v>361.76941306642237</c:v>
                </c:pt>
                <c:pt idx="239">
                  <c:v>391.24477058256809</c:v>
                </c:pt>
                <c:pt idx="240">
                  <c:v>421.8130443355405</c:v>
                </c:pt>
                <c:pt idx="241">
                  <c:v>453.36315898423135</c:v>
                </c:pt>
                <c:pt idx="242">
                  <c:v>485.76610190604782</c:v>
                </c:pt>
                <c:pt idx="243">
                  <c:v>518.87523662503679</c:v>
                </c:pt>
                <c:pt idx="244">
                  <c:v>552.52692113275759</c:v>
                </c:pt>
                <c:pt idx="245">
                  <c:v>586.54144100132362</c:v>
                </c:pt>
                <c:pt idx="246">
                  <c:v>620.72426084442895</c:v>
                </c:pt>
                <c:pt idx="247">
                  <c:v>654.86759081643208</c:v>
                </c:pt>
                <c:pt idx="248">
                  <c:v>688.7522576137867</c:v>
                </c:pt>
                <c:pt idx="249">
                  <c:v>722.14986204126433</c:v>
                </c:pt>
                <c:pt idx="250">
                  <c:v>754.82519782842883</c:v>
                </c:pt>
                <c:pt idx="251">
                  <c:v>786.53889924145994</c:v>
                </c:pt>
                <c:pt idx="252">
                  <c:v>817.05027834759801</c:v>
                </c:pt>
                <c:pt idx="253">
                  <c:v>846.12030676696986</c:v>
                </c:pt>
                <c:pt idx="254">
                  <c:v>873.51469159137389</c:v>
                </c:pt>
                <c:pt idx="255">
                  <c:v>899.00699104565467</c:v>
                </c:pt>
                <c:pt idx="256">
                  <c:v>922.38171257304316</c:v>
                </c:pt>
                <c:pt idx="257">
                  <c:v>943.43733446794897</c:v>
                </c:pt>
                <c:pt idx="258">
                  <c:v>961.98919204740218</c:v>
                </c:pt>
                <c:pt idx="259">
                  <c:v>977.87217069315363</c:v>
                </c:pt>
                <c:pt idx="260">
                  <c:v>990.94315091320357</c:v>
                </c:pt>
                <c:pt idx="261">
                  <c:v>1001.0831548210891</c:v>
                </c:pt>
                <c:pt idx="262">
                  <c:v>1008.1991490248605</c:v>
                </c:pt>
                <c:pt idx="263">
                  <c:v>1012.2254657229942</c:v>
                </c:pt>
                <c:pt idx="264">
                  <c:v>1013.1248116493884</c:v>
                </c:pt>
                <c:pt idx="265">
                  <c:v>1010.8888431873974</c:v>
                </c:pt>
                <c:pt idx="266">
                  <c:v>1005.5382952490045</c:v>
                </c:pt>
                <c:pt idx="267">
                  <c:v>997.12266113499834</c:v>
                </c:pt>
                <c:pt idx="268">
                  <c:v>985.71943028900318</c:v>
                </c:pt>
                <c:pt idx="269">
                  <c:v>971.43290036351016</c:v>
                </c:pt>
                <c:pt idx="270">
                  <c:v>954.39258906712746</c:v>
                </c:pt>
                <c:pt idx="271">
                  <c:v>934.75127961200189</c:v>
                </c:pt>
                <c:pt idx="272">
                  <c:v>912.68274100520955</c:v>
                </c:pt>
                <c:pt idx="273">
                  <c:v>888.37917073516712</c:v>
                </c:pt>
                <c:pt idx="274">
                  <c:v>862.04841243809631</c:v>
                </c:pt>
                <c:pt idx="275">
                  <c:v>833.91100477615305</c:v>
                </c:pt>
                <c:pt idx="276">
                  <c:v>804.19711994857698</c:v>
                </c:pt>
                <c:pt idx="277">
                  <c:v>773.14345096663101</c:v>
                </c:pt>
                <c:pt idx="278">
                  <c:v>740.99010607435844</c:v>
                </c:pt>
                <c:pt idx="279">
                  <c:v>707.97756655601938</c:v>
                </c:pt>
                <c:pt idx="280">
                  <c:v>674.34376074330214</c:v>
                </c:pt>
                <c:pt idx="281">
                  <c:v>640.32130246199824</c:v>
                </c:pt>
                <c:pt idx="282">
                  <c:v>606.13493660894926</c:v>
                </c:pt>
                <c:pt idx="283">
                  <c:v>571.99922821824134</c:v>
                </c:pt>
                <c:pt idx="284">
                  <c:v>538.11652446837752</c:v>
                </c:pt>
                <c:pt idx="285">
                  <c:v>504.67521181452776</c:v>
                </c:pt>
                <c:pt idx="286">
                  <c:v>471.8482830169508</c:v>
                </c:pt>
                <c:pt idx="287">
                  <c:v>439.79222148622728</c:v>
                </c:pt>
                <c:pt idx="288">
                  <c:v>408.64620327241255</c:v>
                </c:pt>
                <c:pt idx="289">
                  <c:v>378.5316103638151</c:v>
                </c:pt>
                <c:pt idx="290">
                  <c:v>349.55184288328934</c:v>
                </c:pt>
                <c:pt idx="291">
                  <c:v>321.79241239992143</c:v>
                </c:pt>
                <c:pt idx="292">
                  <c:v>295.32129400655725</c:v>
                </c:pt>
                <c:pt idx="293">
                  <c:v>270.18951111297872</c:v>
                </c:pt>
                <c:pt idx="294">
                  <c:v>246.43192410447571</c:v>
                </c:pt>
                <c:pt idx="295">
                  <c:v>224.06819212062112</c:v>
                </c:pt>
                <c:pt idx="296">
                  <c:v>203.10387619665045</c:v>
                </c:pt>
                <c:pt idx="297">
                  <c:v>183.53165183317799</c:v>
                </c:pt>
                <c:pt idx="298">
                  <c:v>165.3325996515992</c:v>
                </c:pt>
                <c:pt idx="299">
                  <c:v>148.47754406826951</c:v>
                </c:pt>
                <c:pt idx="300">
                  <c:v>132.92841178377057</c:v>
                </c:pt>
                <c:pt idx="301">
                  <c:v>118.63958422941324</c:v>
                </c:pt>
                <c:pt idx="302">
                  <c:v>105.55922083264561</c:v>
                </c:pt>
                <c:pt idx="303">
                  <c:v>93.630532947163488</c:v>
                </c:pt>
                <c:pt idx="304">
                  <c:v>82.792991436519273</c:v>
                </c:pt>
                <c:pt idx="305">
                  <c:v>72.983454102600248</c:v>
                </c:pt>
                <c:pt idx="306">
                  <c:v>64.137202322087347</c:v>
                </c:pt>
                <c:pt idx="307">
                  <c:v>56.18887931535896</c:v>
                </c:pt>
                <c:pt idx="308">
                  <c:v>49.073325355887803</c:v>
                </c:pt>
                <c:pt idx="309">
                  <c:v>42.726307879534993</c:v>
                </c:pt>
                <c:pt idx="310">
                  <c:v>37.085146830996052</c:v>
                </c:pt>
                <c:pt idx="311">
                  <c:v>32.089237660591031</c:v>
                </c:pt>
                <c:pt idx="312">
                  <c:v>27.680476142460819</c:v>
                </c:pt>
                <c:pt idx="313">
                  <c:v>23.803590620063584</c:v>
                </c:pt>
                <c:pt idx="314">
                  <c:v>20.406388401641117</c:v>
                </c:pt>
                <c:pt idx="315">
                  <c:v>17.439923840500231</c:v>
                </c:pt>
                <c:pt idx="316">
                  <c:v>14.858596162918413</c:v>
                </c:pt>
                <c:pt idx="317">
                  <c:v>12.620185375969415</c:v>
                </c:pt>
                <c:pt idx="318">
                  <c:v>10.685834628108054</c:v>
                </c:pt>
                <c:pt idx="319">
                  <c:v>9.0199872388163591</c:v>
                </c:pt>
                <c:pt idx="320">
                  <c:v>7.5902862928628743</c:v>
                </c:pt>
                <c:pt idx="321">
                  <c:v>6.3674442424491104</c:v>
                </c:pt>
                <c:pt idx="322">
                  <c:v>5.3250894082257005</c:v>
                </c:pt>
                <c:pt idx="323">
                  <c:v>4.4395956473912292</c:v>
                </c:pt>
                <c:pt idx="324">
                  <c:v>3.6899007907764818</c:v>
                </c:pt>
                <c:pt idx="325">
                  <c:v>3.0573187648782927</c:v>
                </c:pt>
                <c:pt idx="326">
                  <c:v>2.5253496298619358</c:v>
                </c:pt>
                <c:pt idx="327">
                  <c:v>2.0794910978271219</c:v>
                </c:pt>
                <c:pt idx="328">
                  <c:v>1.7070544609842297</c:v>
                </c:pt>
                <c:pt idx="329">
                  <c:v>1.3969872674345123</c:v>
                </c:pt>
                <c:pt idx="330">
                  <c:v>1.1397045405931046</c:v>
                </c:pt>
                <c:pt idx="331">
                  <c:v>0.92692985180973253</c:v>
                </c:pt>
                <c:pt idx="332">
                  <c:v>0.75154712689825853</c:v>
                </c:pt>
                <c:pt idx="333">
                  <c:v>0.60746369649838761</c:v>
                </c:pt>
                <c:pt idx="334">
                  <c:v>0.48948478618070745</c:v>
                </c:pt>
                <c:pt idx="335">
                  <c:v>0.39319938234133772</c:v>
                </c:pt>
                <c:pt idx="336">
                  <c:v>0.31487720056875684</c:v>
                </c:pt>
                <c:pt idx="337">
                  <c:v>0.2513763199409117</c:v>
                </c:pt>
                <c:pt idx="338">
                  <c:v>0.20006092481738622</c:v>
                </c:pt>
                <c:pt idx="339">
                  <c:v>0.15872851010705744</c:v>
                </c:pt>
                <c:pt idx="340">
                  <c:v>0.12554585167498006</c:v>
                </c:pt>
                <c:pt idx="341">
                  <c:v>9.8993015599684805E-2</c:v>
                </c:pt>
                <c:pt idx="342">
                  <c:v>7.7814673759319733E-2</c:v>
                </c:pt>
                <c:pt idx="343">
                  <c:v>6.0978004415221027E-2</c:v>
                </c:pt>
                <c:pt idx="344">
                  <c:v>4.7636481184082528E-2</c:v>
                </c:pt>
                <c:pt idx="345">
                  <c:v>3.709888859414006E-2</c:v>
                </c:pt>
                <c:pt idx="346">
                  <c:v>2.8802944307547991E-2</c:v>
                </c:pt>
                <c:pt idx="347">
                  <c:v>2.2292954507459058E-2</c:v>
                </c:pt>
                <c:pt idx="348">
                  <c:v>1.720097776852034E-2</c:v>
                </c:pt>
                <c:pt idx="349">
                  <c:v>1.3231022226240813E-2</c:v>
                </c:pt>
                <c:pt idx="350">
                  <c:v>1.0145849669450948E-2</c:v>
                </c:pt>
                <c:pt idx="351">
                  <c:v>7.7560072594872985E-3</c:v>
                </c:pt>
                <c:pt idx="352">
                  <c:v>5.910752170297605E-3</c:v>
                </c:pt>
                <c:pt idx="353">
                  <c:v>4.4905760265069681E-3</c:v>
                </c:pt>
                <c:pt idx="354">
                  <c:v>3.4010742737755261E-3</c:v>
                </c:pt>
                <c:pt idx="355">
                  <c:v>2.567940393619544E-3</c:v>
                </c:pt>
                <c:pt idx="356">
                  <c:v>1.9328961495799438E-3</c:v>
                </c:pt>
                <c:pt idx="357">
                  <c:v>1.4503968996813258E-3</c:v>
                </c:pt>
                <c:pt idx="358">
                  <c:v>1.0849755820104695E-3</c:v>
                </c:pt>
                <c:pt idx="359">
                  <c:v>8.0911047816182018E-4</c:v>
                </c:pt>
                <c:pt idx="360">
                  <c:v>6.0152051862262079E-4</c:v>
                </c:pt>
                <c:pt idx="361">
                  <c:v>4.458079683513352E-4</c:v>
                </c:pt>
                <c:pt idx="362">
                  <c:v>3.293820794170043E-4</c:v>
                </c:pt>
                <c:pt idx="363">
                  <c:v>2.4260897714258511E-4</c:v>
                </c:pt>
                <c:pt idx="364">
                  <c:v>1.7814290344590704E-4</c:v>
                </c:pt>
                <c:pt idx="365">
                  <c:v>1.3040220815530915E-4</c:v>
                </c:pt>
                <c:pt idx="366">
                  <c:v>9.5160370535280102E-5</c:v>
                </c:pt>
                <c:pt idx="367">
                  <c:v>6.9228044308554393E-5</c:v>
                </c:pt>
                <c:pt idx="368">
                  <c:v>5.0206825351644722E-5</c:v>
                </c:pt>
                <c:pt idx="369">
                  <c:v>3.6299297404873839E-5</c:v>
                </c:pt>
                <c:pt idx="370">
                  <c:v>2.616305394340254E-5</c:v>
                </c:pt>
                <c:pt idx="371">
                  <c:v>1.8798942256318579E-5</c:v>
                </c:pt>
                <c:pt idx="372">
                  <c:v>1.3465830725411626E-5</c:v>
                </c:pt>
                <c:pt idx="373">
                  <c:v>9.6158492765748422E-6</c:v>
                </c:pt>
                <c:pt idx="374">
                  <c:v>6.8453696282193579E-6</c:v>
                </c:pt>
                <c:pt idx="375">
                  <c:v>4.858038134005889E-6</c:v>
                </c:pt>
                <c:pt idx="376">
                  <c:v>3.4370012900801714E-6</c:v>
                </c:pt>
                <c:pt idx="377">
                  <c:v>2.4241150642459964E-6</c:v>
                </c:pt>
                <c:pt idx="378">
                  <c:v>1.7044392450642116E-6</c:v>
                </c:pt>
                <c:pt idx="379">
                  <c:v>1.1947157250244375E-6</c:v>
                </c:pt>
                <c:pt idx="380">
                  <c:v>8.3483835617603065E-7</c:v>
                </c:pt>
                <c:pt idx="381">
                  <c:v>5.8156058966745481E-7</c:v>
                </c:pt>
                <c:pt idx="382">
                  <c:v>4.0387065790049648E-7</c:v>
                </c:pt>
                <c:pt idx="383">
                  <c:v>2.7960465350275866E-7</c:v>
                </c:pt>
                <c:pt idx="384">
                  <c:v>1.9297508821857063E-7</c:v>
                </c:pt>
                <c:pt idx="385">
                  <c:v>1.3277394546378223E-7</c:v>
                </c:pt>
                <c:pt idx="386">
                  <c:v>9.1070817093107721E-8</c:v>
                </c:pt>
                <c:pt idx="387">
                  <c:v>6.2273082700322802E-8</c:v>
                </c:pt>
                <c:pt idx="388">
                  <c:v>4.2449859461981376E-8</c:v>
                </c:pt>
                <c:pt idx="389">
                  <c:v>2.8847415381881916E-8</c:v>
                </c:pt>
                <c:pt idx="390">
                  <c:v>1.9543048918719172E-8</c:v>
                </c:pt>
                <c:pt idx="391">
                  <c:v>1.3198740485024161E-8</c:v>
                </c:pt>
                <c:pt idx="392">
                  <c:v>8.8864319630562391E-9</c:v>
                </c:pt>
                <c:pt idx="393">
                  <c:v>5.9645421253024255E-9</c:v>
                </c:pt>
                <c:pt idx="394">
                  <c:v>3.990998457103231E-9</c:v>
                </c:pt>
                <c:pt idx="395">
                  <c:v>2.6622005526810809E-9</c:v>
                </c:pt>
                <c:pt idx="396">
                  <c:v>1.7703320762169025E-9</c:v>
                </c:pt>
                <c:pt idx="397">
                  <c:v>1.1736090965328342E-9</c:v>
                </c:pt>
                <c:pt idx="398">
                  <c:v>7.7561634996153272E-10</c:v>
                </c:pt>
                <c:pt idx="399">
                  <c:v>5.1100506342620287E-10</c:v>
                </c:pt>
                <c:pt idx="400">
                  <c:v>3.3562802026459381E-10</c:v>
                </c:pt>
                <c:pt idx="401">
                  <c:v>2.1975865005659061E-10</c:v>
                </c:pt>
                <c:pt idx="402">
                  <c:v>1.4344602089848915E-10</c:v>
                </c:pt>
                <c:pt idx="403">
                  <c:v>9.3343867817870114E-11</c:v>
                </c:pt>
                <c:pt idx="404">
                  <c:v>6.055330318019835E-11</c:v>
                </c:pt>
                <c:pt idx="405">
                  <c:v>3.9160176897690033E-11</c:v>
                </c:pt>
                <c:pt idx="406">
                  <c:v>2.5246792504929983E-11</c:v>
                </c:pt>
                <c:pt idx="407">
                  <c:v>1.6226413395616911E-11</c:v>
                </c:pt>
                <c:pt idx="408">
                  <c:v>1.0396654727059791E-11</c:v>
                </c:pt>
                <c:pt idx="409">
                  <c:v>6.6407857063384091E-12</c:v>
                </c:pt>
                <c:pt idx="410">
                  <c:v>4.2286337385876945E-12</c:v>
                </c:pt>
                <c:pt idx="411">
                  <c:v>2.6843270924262039E-12</c:v>
                </c:pt>
                <c:pt idx="412">
                  <c:v>1.6987347010569864E-12</c:v>
                </c:pt>
                <c:pt idx="413">
                  <c:v>1.071693118226823E-12</c:v>
                </c:pt>
                <c:pt idx="414">
                  <c:v>6.7401581223342994E-13</c:v>
                </c:pt>
                <c:pt idx="415">
                  <c:v>4.2259512998757386E-13</c:v>
                </c:pt>
                <c:pt idx="416">
                  <c:v>2.6413968184573871E-13</c:v>
                </c:pt>
                <c:pt idx="417">
                  <c:v>1.6458777437646461E-13</c:v>
                </c:pt>
                <c:pt idx="418">
                  <c:v>1.0223892028941199E-13</c:v>
                </c:pt>
                <c:pt idx="419">
                  <c:v>6.3312533997400655E-14</c:v>
                </c:pt>
                <c:pt idx="420">
                  <c:v>3.9085700251248158E-14</c:v>
                </c:pt>
                <c:pt idx="421">
                  <c:v>2.4054750569834135E-14</c:v>
                </c:pt>
                <c:pt idx="422">
                  <c:v>1.475837626426079E-14</c:v>
                </c:pt>
                <c:pt idx="423">
                  <c:v>9.026742601212913E-15</c:v>
                </c:pt>
                <c:pt idx="424">
                  <c:v>5.5039983944502766E-15</c:v>
                </c:pt>
                <c:pt idx="425">
                  <c:v>3.3456483986215174E-15</c:v>
                </c:pt>
                <c:pt idx="426">
                  <c:v>2.0273888668870774E-15</c:v>
                </c:pt>
                <c:pt idx="427">
                  <c:v>1.2247531812336988E-15</c:v>
                </c:pt>
                <c:pt idx="428">
                  <c:v>7.3758971923061299E-16</c:v>
                </c:pt>
                <c:pt idx="429">
                  <c:v>4.4282883558222269E-16</c:v>
                </c:pt>
                <c:pt idx="430">
                  <c:v>2.6504016356110768E-16</c:v>
                </c:pt>
                <c:pt idx="431">
                  <c:v>1.5814018716360699E-16</c:v>
                </c:pt>
                <c:pt idx="432">
                  <c:v>9.4064892977444838E-17</c:v>
                </c:pt>
                <c:pt idx="433">
                  <c:v>5.5778604241510605E-17</c:v>
                </c:pt>
                <c:pt idx="434">
                  <c:v>3.2973304957411359E-17</c:v>
                </c:pt>
                <c:pt idx="435">
                  <c:v>1.9431757207933667E-17</c:v>
                </c:pt>
                <c:pt idx="436">
                  <c:v>1.1416064962248957E-17</c:v>
                </c:pt>
                <c:pt idx="437">
                  <c:v>6.6861412481238235E-18</c:v>
                </c:pt>
                <c:pt idx="438">
                  <c:v>3.9038167425994115E-18</c:v>
                </c:pt>
                <c:pt idx="439">
                  <c:v>2.272260177347248E-18</c:v>
                </c:pt>
                <c:pt idx="440">
                  <c:v>1.3185040007404534E-18</c:v>
                </c:pt>
                <c:pt idx="441">
                  <c:v>7.627102909854642E-19</c:v>
                </c:pt>
                <c:pt idx="442">
                  <c:v>4.3983776957093698E-19</c:v>
                </c:pt>
                <c:pt idx="443">
                  <c:v>2.5286003506740677E-19</c:v>
                </c:pt>
                <c:pt idx="444">
                  <c:v>1.4491809857204096E-19</c:v>
                </c:pt>
                <c:pt idx="445">
                  <c:v>8.2797994983212898E-20</c:v>
                </c:pt>
                <c:pt idx="446">
                  <c:v>4.7159780255621664E-20</c:v>
                </c:pt>
                <c:pt idx="447">
                  <c:v>2.6778021451785392E-20</c:v>
                </c:pt>
                <c:pt idx="448">
                  <c:v>1.5157932094151663E-20</c:v>
                </c:pt>
                <c:pt idx="449">
                  <c:v>8.5537428271759515E-21</c:v>
                </c:pt>
                <c:pt idx="450">
                  <c:v>4.8120173015859745E-21</c:v>
                </c:pt>
                <c:pt idx="451">
                  <c:v>2.6986895738599248E-21</c:v>
                </c:pt>
                <c:pt idx="452">
                  <c:v>1.5088061370874186E-21</c:v>
                </c:pt>
                <c:pt idx="453">
                  <c:v>8.4094716780329047E-22</c:v>
                </c:pt>
                <c:pt idx="454">
                  <c:v>4.6726014811085896E-22</c:v>
                </c:pt>
                <c:pt idx="455">
                  <c:v>2.5882339645863653E-22</c:v>
                </c:pt>
                <c:pt idx="456">
                  <c:v>1.4292331520385344E-22</c:v>
                </c:pt>
                <c:pt idx="457">
                  <c:v>7.8678738942831163E-23</c:v>
                </c:pt>
                <c:pt idx="458">
                  <c:v>4.3178391442141273E-23</c:v>
                </c:pt>
                <c:pt idx="459">
                  <c:v>2.3622740957828283E-23</c:v>
                </c:pt>
                <c:pt idx="460">
                  <c:v>1.2883945399601802E-23</c:v>
                </c:pt>
                <c:pt idx="461">
                  <c:v>7.005227169811623E-24</c:v>
                </c:pt>
                <c:pt idx="462">
                  <c:v>3.7970851018590213E-24</c:v>
                </c:pt>
                <c:pt idx="463">
                  <c:v>2.0517913658635768E-24</c:v>
                </c:pt>
                <c:pt idx="464">
                  <c:v>1.105276215955806E-24</c:v>
                </c:pt>
                <c:pt idx="465">
                  <c:v>5.9355806605551304E-25</c:v>
                </c:pt>
                <c:pt idx="466">
                  <c:v>3.1776814389702674E-25</c:v>
                </c:pt>
                <c:pt idx="467">
                  <c:v>1.6959469493005733E-25</c:v>
                </c:pt>
                <c:pt idx="468">
                  <c:v>9.0233733795425731E-26</c:v>
                </c:pt>
                <c:pt idx="469">
                  <c:v>4.7860844078356234E-26</c:v>
                </c:pt>
                <c:pt idx="470">
                  <c:v>2.5307342249460995E-26</c:v>
                </c:pt>
                <c:pt idx="471">
                  <c:v>1.3340357952988396E-26</c:v>
                </c:pt>
                <c:pt idx="472">
                  <c:v>7.0104062684620215E-27</c:v>
                </c:pt>
                <c:pt idx="473">
                  <c:v>3.6726001771568093E-27</c:v>
                </c:pt>
                <c:pt idx="474">
                  <c:v>1.9180453630956603E-27</c:v>
                </c:pt>
                <c:pt idx="475">
                  <c:v>9.9861677573365416E-28</c:v>
                </c:pt>
                <c:pt idx="476">
                  <c:v>5.1831478856564702E-28</c:v>
                </c:pt>
                <c:pt idx="477">
                  <c:v>2.6819032268345421E-28</c:v>
                </c:pt>
                <c:pt idx="478">
                  <c:v>1.3833987056247308E-28</c:v>
                </c:pt>
                <c:pt idx="479">
                  <c:v>7.1138775724518812E-29</c:v>
                </c:pt>
                <c:pt idx="480">
                  <c:v>3.6468690433570556E-29</c:v>
                </c:pt>
                <c:pt idx="481">
                  <c:v>1.8637545193286179E-29</c:v>
                </c:pt>
                <c:pt idx="482">
                  <c:v>9.4953725832483013E-30</c:v>
                </c:pt>
                <c:pt idx="483">
                  <c:v>4.8226980439070765E-30</c:v>
                </c:pt>
                <c:pt idx="484">
                  <c:v>2.4418719784634802E-30</c:v>
                </c:pt>
                <c:pt idx="485">
                  <c:v>1.2325668156652297E-30</c:v>
                </c:pt>
                <c:pt idx="486">
                  <c:v>6.2023005963002704E-31</c:v>
                </c:pt>
                <c:pt idx="487">
                  <c:v>3.1113574622823257E-31</c:v>
                </c:pt>
                <c:pt idx="488">
                  <c:v>1.5559719685916404E-31</c:v>
                </c:pt>
                <c:pt idx="489">
                  <c:v>7.7572607035858688E-32</c:v>
                </c:pt>
                <c:pt idx="490">
                  <c:v>3.8554028632895863E-32</c:v>
                </c:pt>
                <c:pt idx="491">
                  <c:v>1.9102310650683343E-32</c:v>
                </c:pt>
                <c:pt idx="492">
                  <c:v>9.4353236320100734E-33</c:v>
                </c:pt>
                <c:pt idx="493">
                  <c:v>4.6460347987637331E-33</c:v>
                </c:pt>
                <c:pt idx="494">
                  <c:v>2.2806722339454693E-33</c:v>
                </c:pt>
                <c:pt idx="495">
                  <c:v>1.1160870059329662E-33</c:v>
                </c:pt>
                <c:pt idx="496">
                  <c:v>5.4448759304247428E-34</c:v>
                </c:pt>
                <c:pt idx="497">
                  <c:v>2.6480896514182694E-34</c:v>
                </c:pt>
                <c:pt idx="498">
                  <c:v>1.2839027815131751E-34</c:v>
                </c:pt>
                <c:pt idx="499">
                  <c:v>6.2056368169085605E-35</c:v>
                </c:pt>
                <c:pt idx="500">
                  <c:v>2.9901662135415309E-35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F3-40DD-90CC-0A904E41A071}"/>
            </c:ext>
          </c:extLst>
        </c:ser>
        <c:ser>
          <c:idx val="2"/>
          <c:order val="3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9.3091507172730106E-36</c:v>
                </c:pt>
                <c:pt idx="1">
                  <c:v>1.9323095477931594E-35</c:v>
                </c:pt>
                <c:pt idx="2">
                  <c:v>3.9985091811597741E-35</c:v>
                </c:pt>
                <c:pt idx="3">
                  <c:v>8.2484862541855375E-35</c:v>
                </c:pt>
                <c:pt idx="4">
                  <c:v>1.6963098039019898E-34</c:v>
                </c:pt>
                <c:pt idx="5">
                  <c:v>3.4776898587724168E-34</c:v>
                </c:pt>
                <c:pt idx="6">
                  <c:v>7.107735947181756E-34</c:v>
                </c:pt>
                <c:pt idx="7">
                  <c:v>1.4481931252483964E-33</c:v>
                </c:pt>
                <c:pt idx="8">
                  <c:v>2.9415513712316226E-33</c:v>
                </c:pt>
                <c:pt idx="9">
                  <c:v>5.9563629394891859E-33</c:v>
                </c:pt>
                <c:pt idx="10">
                  <c:v>1.2023769108428184E-32</c:v>
                </c:pt>
                <c:pt idx="11">
                  <c:v>2.4196628840308659E-32</c:v>
                </c:pt>
                <c:pt idx="12">
                  <c:v>4.8542692022877225E-32</c:v>
                </c:pt>
                <c:pt idx="13">
                  <c:v>9.7083988785659111E-32</c:v>
                </c:pt>
                <c:pt idx="14">
                  <c:v>1.935646850529396E-31</c:v>
                </c:pt>
                <c:pt idx="15">
                  <c:v>3.8473296437830185E-31</c:v>
                </c:pt>
                <c:pt idx="16">
                  <c:v>7.6233776042337857E-31</c:v>
                </c:pt>
                <c:pt idx="17">
                  <c:v>1.5058795126962575E-30</c:v>
                </c:pt>
                <c:pt idx="18">
                  <c:v>2.9654306863649298E-30</c:v>
                </c:pt>
                <c:pt idx="19">
                  <c:v>5.8215695395302811E-30</c:v>
                </c:pt>
                <c:pt idx="20">
                  <c:v>1.1393237782475803E-29</c:v>
                </c:pt>
                <c:pt idx="21">
                  <c:v>2.22284404164121E-29</c:v>
                </c:pt>
                <c:pt idx="22">
                  <c:v>4.3234016521029331E-29</c:v>
                </c:pt>
                <c:pt idx="23">
                  <c:v>8.3829511435945329E-29</c:v>
                </c:pt>
                <c:pt idx="24">
                  <c:v>1.6204030263796493E-28</c:v>
                </c:pt>
                <c:pt idx="25">
                  <c:v>3.1225105605767414E-28</c:v>
                </c:pt>
                <c:pt idx="26">
                  <c:v>5.998456942245684E-28</c:v>
                </c:pt>
                <c:pt idx="27">
                  <c:v>1.1487616674666986E-27</c:v>
                </c:pt>
                <c:pt idx="28">
                  <c:v>2.1931840793111931E-27</c:v>
                </c:pt>
                <c:pt idx="29">
                  <c:v>4.1742167219417529E-27</c:v>
                </c:pt>
                <c:pt idx="30">
                  <c:v>7.9200817096561132E-27</c:v>
                </c:pt>
                <c:pt idx="31">
                  <c:v>1.4980940888790109E-26</c:v>
                </c:pt>
                <c:pt idx="32">
                  <c:v>2.8249012990439175E-26</c:v>
                </c:pt>
                <c:pt idx="33">
                  <c:v>5.3103387507112614E-26</c:v>
                </c:pt>
                <c:pt idx="34">
                  <c:v>9.9516692432283818E-26</c:v>
                </c:pt>
                <c:pt idx="35">
                  <c:v>1.8591926773737072E-25</c:v>
                </c:pt>
                <c:pt idx="36">
                  <c:v>3.4626422738379343E-25</c:v>
                </c:pt>
                <c:pt idx="37">
                  <c:v>6.4290323804500117E-25</c:v>
                </c:pt>
                <c:pt idx="38">
                  <c:v>1.1899764293216951E-24</c:v>
                </c:pt>
                <c:pt idx="39">
                  <c:v>2.1957650329314696E-24</c:v>
                </c:pt>
                <c:pt idx="40">
                  <c:v>4.0391327794434968E-24</c:v>
                </c:pt>
                <c:pt idx="41">
                  <c:v>7.4070479325531981E-24</c:v>
                </c:pt>
                <c:pt idx="42">
                  <c:v>1.3541193364409231E-23</c:v>
                </c:pt>
                <c:pt idx="43">
                  <c:v>2.467876849912986E-23</c:v>
                </c:pt>
                <c:pt idx="44">
                  <c:v>4.4837850859476975E-23</c:v>
                </c:pt>
                <c:pt idx="45">
                  <c:v>8.1212120766108116E-23</c:v>
                </c:pt>
                <c:pt idx="46">
                  <c:v>1.4663973770146244E-22</c:v>
                </c:pt>
                <c:pt idx="47">
                  <c:v>2.6395947636310312E-22</c:v>
                </c:pt>
                <c:pt idx="48">
                  <c:v>4.7367187746430846E-22</c:v>
                </c:pt>
                <c:pt idx="49">
                  <c:v>8.4736925641153264E-22</c:v>
                </c:pt>
                <c:pt idx="50">
                  <c:v>1.5112021586069228E-21</c:v>
                </c:pt>
                <c:pt idx="51">
                  <c:v>2.6867495634169867E-21</c:v>
                </c:pt>
                <c:pt idx="52">
                  <c:v>4.7619690494287896E-21</c:v>
                </c:pt>
                <c:pt idx="53">
                  <c:v>8.4139651608082759E-21</c:v>
                </c:pt>
                <c:pt idx="54">
                  <c:v>1.4820730500685566E-20</c:v>
                </c:pt>
                <c:pt idx="55">
                  <c:v>2.6025151753019632E-20</c:v>
                </c:pt>
                <c:pt idx="56">
                  <c:v>4.5558738550470249E-20</c:v>
                </c:pt>
                <c:pt idx="57">
                  <c:v>7.9506909133679488E-20</c:v>
                </c:pt>
                <c:pt idx="58">
                  <c:v>1.3832249368455701E-19</c:v>
                </c:pt>
                <c:pt idx="59">
                  <c:v>2.3990290611212128E-19</c:v>
                </c:pt>
                <c:pt idx="60">
                  <c:v>4.1479447945298214E-19</c:v>
                </c:pt>
                <c:pt idx="61">
                  <c:v>7.1496566510921141E-19</c:v>
                </c:pt>
                <c:pt idx="62">
                  <c:v>1.2285480989441643E-18</c:v>
                </c:pt>
                <c:pt idx="63">
                  <c:v>2.1045240930825805E-18</c:v>
                </c:pt>
                <c:pt idx="64">
                  <c:v>3.59393650024423E-18</c:v>
                </c:pt>
                <c:pt idx="65">
                  <c:v>6.1184533991024221E-18</c:v>
                </c:pt>
                <c:pt idx="66">
                  <c:v>1.0384071585677102E-17</c:v>
                </c:pt>
                <c:pt idx="67">
                  <c:v>1.7569056920739383E-17</c:v>
                </c:pt>
                <c:pt idx="68">
                  <c:v>2.9633570770641052E-17</c:v>
                </c:pt>
                <c:pt idx="69">
                  <c:v>4.9828094777356667E-17</c:v>
                </c:pt>
                <c:pt idx="70">
                  <c:v>8.3525548705068639E-17</c:v>
                </c:pt>
                <c:pt idx="71">
                  <c:v>1.3957870109114563E-16</c:v>
                </c:pt>
                <c:pt idx="72">
                  <c:v>2.3252718141784014E-16</c:v>
                </c:pt>
                <c:pt idx="73">
                  <c:v>3.8617402776824967E-16</c:v>
                </c:pt>
                <c:pt idx="74">
                  <c:v>6.3936249360073257E-16</c:v>
                </c:pt>
                <c:pt idx="75">
                  <c:v>1.0552758754024812E-15</c:v>
                </c:pt>
                <c:pt idx="76">
                  <c:v>1.7363594035889416E-15</c:v>
                </c:pt>
                <c:pt idx="77">
                  <c:v>2.8481836995415608E-15</c:v>
                </c:pt>
                <c:pt idx="78">
                  <c:v>4.6574814030127441E-15</c:v>
                </c:pt>
                <c:pt idx="79">
                  <c:v>7.5925738007613828E-15</c:v>
                </c:pt>
                <c:pt idx="80">
                  <c:v>1.2339048583718978E-14</c:v>
                </c:pt>
                <c:pt idx="81">
                  <c:v>1.9990749912797772E-14</c:v>
                </c:pt>
                <c:pt idx="82">
                  <c:v>3.2287264958980439E-14</c:v>
                </c:pt>
                <c:pt idx="83">
                  <c:v>5.1986213841692985E-14</c:v>
                </c:pt>
                <c:pt idx="84">
                  <c:v>8.3444915613603188E-14</c:v>
                </c:pt>
                <c:pt idx="85">
                  <c:v>1.335261510269536E-13</c:v>
                </c:pt>
                <c:pt idx="86">
                  <c:v>2.1300389283436534E-13</c:v>
                </c:pt>
                <c:pt idx="87">
                  <c:v>3.3873768141160754E-13</c:v>
                </c:pt>
                <c:pt idx="88">
                  <c:v>5.3702467399753489E-13</c:v>
                </c:pt>
                <c:pt idx="89">
                  <c:v>8.4874988687892926E-13</c:v>
                </c:pt>
                <c:pt idx="90">
                  <c:v>1.3372726988654935E-12</c:v>
                </c:pt>
                <c:pt idx="91">
                  <c:v>2.1004627638869033E-12</c:v>
                </c:pt>
                <c:pt idx="92">
                  <c:v>3.2890066777057866E-12</c:v>
                </c:pt>
                <c:pt idx="93">
                  <c:v>5.1341586330760551E-12</c:v>
                </c:pt>
                <c:pt idx="94">
                  <c:v>7.989665013402617E-12</c:v>
                </c:pt>
                <c:pt idx="95">
                  <c:v>1.2394888321759879E-11</c:v>
                </c:pt>
                <c:pt idx="96">
                  <c:v>1.9169528240879656E-11</c:v>
                </c:pt>
                <c:pt idx="97">
                  <c:v>2.9555274121693013E-11</c:v>
                </c:pt>
                <c:pt idx="98">
                  <c:v>4.5426922712009217E-11</c:v>
                </c:pt>
                <c:pt idx="99">
                  <c:v>6.9605956223311065E-11</c:v>
                </c:pt>
                <c:pt idx="100">
                  <c:v>1.063247204902168E-10</c:v>
                </c:pt>
                <c:pt idx="101">
                  <c:v>1.6191118638361699E-10</c:v>
                </c:pt>
                <c:pt idx="102">
                  <c:v>2.4579566550959717E-10</c:v>
                </c:pt>
                <c:pt idx="103">
                  <c:v>3.7198578549078002E-10</c:v>
                </c:pt>
                <c:pt idx="104">
                  <c:v>5.6122011583390947E-10</c:v>
                </c:pt>
                <c:pt idx="105">
                  <c:v>8.4410189079104663E-10</c:v>
                </c:pt>
                <c:pt idx="106">
                  <c:v>1.2656431611688343E-9</c:v>
                </c:pt>
                <c:pt idx="107">
                  <c:v>1.8918314465467349E-9</c:v>
                </c:pt>
                <c:pt idx="108">
                  <c:v>2.8190862491666251E-9</c:v>
                </c:pt>
                <c:pt idx="109">
                  <c:v>4.1878300213373807E-9</c:v>
                </c:pt>
                <c:pt idx="110">
                  <c:v>6.2018961291242723E-9</c:v>
                </c:pt>
                <c:pt idx="111">
                  <c:v>9.156187769697578E-9</c:v>
                </c:pt>
                <c:pt idx="112">
                  <c:v>1.3475958102892989E-8</c:v>
                </c:pt>
                <c:pt idx="113">
                  <c:v>1.9772399350297726E-8</c:v>
                </c:pt>
                <c:pt idx="114">
                  <c:v>2.892103656580216E-8</c:v>
                </c:pt>
                <c:pt idx="115">
                  <c:v>4.217189293787616E-8</c:v>
                </c:pt>
                <c:pt idx="116">
                  <c:v>6.1303757656828717E-8</c:v>
                </c:pt>
                <c:pt idx="117">
                  <c:v>8.8839448899074919E-8</c:v>
                </c:pt>
                <c:pt idx="118">
                  <c:v>1.2834512449389843E-7</c:v>
                </c:pt>
                <c:pt idx="119">
                  <c:v>1.848449776433025E-7</c:v>
                </c:pt>
                <c:pt idx="120">
                  <c:v>2.6539375187396846E-7</c:v>
                </c:pt>
                <c:pt idx="121">
                  <c:v>3.7986431121743122E-7</c:v>
                </c:pt>
                <c:pt idx="122">
                  <c:v>5.4202716319121782E-7</c:v>
                </c:pt>
                <c:pt idx="123">
                  <c:v>7.7102483928093638E-7</c:v>
                </c:pt>
                <c:pt idx="124">
                  <c:v>1.0933782923575534E-6</c:v>
                </c:pt>
                <c:pt idx="125">
                  <c:v>1.5457073951920411E-6</c:v>
                </c:pt>
                <c:pt idx="126">
                  <c:v>2.1784062877745733E-6</c:v>
                </c:pt>
                <c:pt idx="127">
                  <c:v>3.0605905903685042E-6</c:v>
                </c:pt>
                <c:pt idx="128">
                  <c:v>4.2867322197385908E-6</c:v>
                </c:pt>
                <c:pt idx="129">
                  <c:v>5.9855247556104302E-6</c:v>
                </c:pt>
                <c:pt idx="130">
                  <c:v>8.3316854828959269E-6</c:v>
                </c:pt>
                <c:pt idx="131">
                  <c:v>1.1561608593289809E-5</c:v>
                </c:pt>
                <c:pt idx="132">
                  <c:v>1.5994048839923889E-5</c:v>
                </c:pt>
                <c:pt idx="133">
                  <c:v>2.2057349908476497E-5</c:v>
                </c:pt>
                <c:pt idx="134">
                  <c:v>3.0325153456011592E-5</c:v>
                </c:pt>
                <c:pt idx="135">
                  <c:v>4.1563053039257768E-5</c:v>
                </c:pt>
                <c:pt idx="136">
                  <c:v>5.678931566527456E-5</c:v>
                </c:pt>
                <c:pt idx="137">
                  <c:v>7.7353610412369254E-5</c:v>
                </c:pt>
                <c:pt idx="138">
                  <c:v>1.0503869127340776E-4</c:v>
                </c:pt>
                <c:pt idx="139">
                  <c:v>1.4219121817976414E-4</c:v>
                </c:pt>
                <c:pt idx="140">
                  <c:v>1.9188940997196986E-4</c:v>
                </c:pt>
                <c:pt idx="141">
                  <c:v>2.5815705595951823E-4</c:v>
                </c:pt>
                <c:pt idx="142">
                  <c:v>3.4623562514220121E-4</c:v>
                </c:pt>
                <c:pt idx="143">
                  <c:v>4.629288671155915E-4</c:v>
                </c:pt>
                <c:pt idx="144">
                  <c:v>6.170374654095519E-4</c:v>
                </c:pt>
                <c:pt idx="145">
                  <c:v>8.1990505752293282E-4</c:v>
                </c:pt>
                <c:pt idx="146">
                  <c:v>1.0861013560229018E-3</c:v>
                </c:pt>
                <c:pt idx="147">
                  <c:v>1.4342732748637429E-3</c:v>
                </c:pt>
                <c:pt idx="148">
                  <c:v>1.8882009687687833E-3</c:v>
                </c:pt>
                <c:pt idx="149">
                  <c:v>2.4781026135346526E-3</c:v>
                </c:pt>
                <c:pt idx="150">
                  <c:v>3.2422396682632989E-3</c:v>
                </c:pt>
                <c:pt idx="151">
                  <c:v>4.2288833331527486E-3</c:v>
                </c:pt>
                <c:pt idx="152">
                  <c:v>5.4987129985210334E-3</c:v>
                </c:pt>
                <c:pt idx="153">
                  <c:v>7.127728698570571E-3</c:v>
                </c:pt>
                <c:pt idx="154">
                  <c:v>9.2107719314129689E-3</c:v>
                </c:pt>
                <c:pt idx="155">
                  <c:v>1.1865762637799341E-2</c:v>
                </c:pt>
                <c:pt idx="156">
                  <c:v>1.5238774545029801E-2</c:v>
                </c:pt>
                <c:pt idx="157">
                  <c:v>1.9510086315331465E-2</c:v>
                </c:pt>
                <c:pt idx="158">
                  <c:v>2.4901361747953796E-2</c:v>
                </c:pt>
                <c:pt idx="159">
                  <c:v>3.1684128339013885E-2</c:v>
                </c:pt>
                <c:pt idx="160">
                  <c:v>4.0189739366326319E-2</c:v>
                </c:pt>
                <c:pt idx="161">
                  <c:v>5.0821019784666563E-2</c:v>
                </c:pt>
                <c:pt idx="162">
                  <c:v>6.4065809908113489E-2</c:v>
                </c:pt>
                <c:pt idx="163">
                  <c:v>8.0512632300106649E-2</c:v>
                </c:pt>
                <c:pt idx="164">
                  <c:v>0.10086871552395735</c:v>
                </c:pt>
                <c:pt idx="165">
                  <c:v>0.12598061231553934</c:v>
                </c:pt>
                <c:pt idx="166">
                  <c:v>0.15685764807148464</c:v>
                </c:pt>
                <c:pt idx="167">
                  <c:v>0.1946984269135234</c:v>
                </c:pt>
                <c:pt idx="168">
                  <c:v>0.24092060549167987</c:v>
                </c:pt>
                <c:pt idx="169">
                  <c:v>0.2971941175389749</c:v>
                </c:pt>
                <c:pt idx="170">
                  <c:v>0.36547799335395176</c:v>
                </c:pt>
                <c:pt idx="171">
                  <c:v>0.44806086623368335</c:v>
                </c:pt>
                <c:pt idx="172">
                  <c:v>0.54760519084336456</c:v>
                </c:pt>
                <c:pt idx="173">
                  <c:v>0.66719511516383823</c:v>
                </c:pt>
                <c:pt idx="174">
                  <c:v>0.81038784680706699</c:v>
                </c:pt>
                <c:pt idx="175">
                  <c:v>0.98126823525773621</c:v>
                </c:pt>
                <c:pt idx="176">
                  <c:v>1.1845061535439074</c:v>
                </c:pt>
                <c:pt idx="177">
                  <c:v>1.4254161060619022</c:v>
                </c:pt>
                <c:pt idx="178">
                  <c:v>1.7100183145408954</c:v>
                </c:pt>
                <c:pt idx="179">
                  <c:v>2.0451003429649242</c:v>
                </c:pt>
                <c:pt idx="180">
                  <c:v>2.4382781170883234</c:v>
                </c:pt>
                <c:pt idx="181">
                  <c:v>2.8980549783725045</c:v>
                </c:pt>
                <c:pt idx="182">
                  <c:v>3.4338771901718692</c:v>
                </c:pt>
                <c:pt idx="183">
                  <c:v>4.0561840913305973</c:v>
                </c:pt>
                <c:pt idx="184">
                  <c:v>4.7764508756486599</c:v>
                </c:pt>
                <c:pt idx="185">
                  <c:v>5.6072217726333493</c:v>
                </c:pt>
                <c:pt idx="186">
                  <c:v>6.5621312242585317</c:v>
                </c:pt>
                <c:pt idx="187">
                  <c:v>7.6559105036460533</c:v>
                </c:pt>
                <c:pt idx="188">
                  <c:v>8.9043771148557376</c:v>
                </c:pt>
                <c:pt idx="189">
                  <c:v>10.324404258912329</c:v>
                </c:pt>
                <c:pt idx="190">
                  <c:v>11.933867660476974</c:v>
                </c:pt>
                <c:pt idx="191">
                  <c:v>13.751567132554246</c:v>
                </c:pt>
                <c:pt idx="192">
                  <c:v>15.797120422947559</c:v>
                </c:pt>
                <c:pt idx="193">
                  <c:v>18.090827144267685</c:v>
                </c:pt>
                <c:pt idx="194">
                  <c:v>20.6535009458849</c:v>
                </c:pt>
                <c:pt idx="195">
                  <c:v>23.506268545802101</c:v>
                </c:pt>
                <c:pt idx="196">
                  <c:v>26.670334804794354</c:v>
                </c:pt>
                <c:pt idx="197">
                  <c:v>30.166713692894703</c:v>
                </c:pt>
                <c:pt idx="198">
                  <c:v>34.015925764375027</c:v>
                </c:pt>
                <c:pt idx="199">
                  <c:v>38.237663612793746</c:v>
                </c:pt>
                <c:pt idx="200">
                  <c:v>42.850427709303837</c:v>
                </c:pt>
                <c:pt idx="201">
                  <c:v>47.871136017810137</c:v>
                </c:pt>
                <c:pt idx="202">
                  <c:v>53.31471180810702</c:v>
                </c:pt>
                <c:pt idx="203">
                  <c:v>59.19365512721977</c:v>
                </c:pt>
                <c:pt idx="204">
                  <c:v>65.51760441067205</c:v>
                </c:pt>
                <c:pt idx="205">
                  <c:v>72.292895687237049</c:v>
                </c:pt>
                <c:pt idx="206">
                  <c:v>79.522127718693611</c:v>
                </c:pt>
                <c:pt idx="207">
                  <c:v>87.203742184850327</c:v>
                </c:pt>
                <c:pt idx="208">
                  <c:v>95.331628638244624</c:v>
                </c:pt>
                <c:pt idx="209">
                  <c:v>103.89476437834674</c:v>
                </c:pt>
                <c:pt idx="210">
                  <c:v>112.87689960025965</c:v>
                </c:pt>
                <c:pt idx="211">
                  <c:v>122.25629813024037</c:v>
                </c:pt>
                <c:pt idx="212">
                  <c:v>132.00554374765611</c:v>
                </c:pt>
                <c:pt idx="213">
                  <c:v>142.09142149463804</c:v>
                </c:pt>
                <c:pt idx="214">
                  <c:v>152.47488248291415</c:v>
                </c:pt>
                <c:pt idx="215">
                  <c:v>163.11109952304406</c:v>
                </c:pt>
                <c:pt idx="216">
                  <c:v>173.94961943495935</c:v>
                </c:pt>
                <c:pt idx="217">
                  <c:v>184.93461617060723</c:v>
                </c:pt>
                <c:pt idx="218">
                  <c:v>196.0052469197864</c:v>
                </c:pt>
                <c:pt idx="219">
                  <c:v>207.09611121874011</c:v>
                </c:pt>
                <c:pt idx="220">
                  <c:v>218.13781078638056</c:v>
                </c:pt>
                <c:pt idx="221">
                  <c:v>229.05760543161549</c:v>
                </c:pt>
                <c:pt idx="222">
                  <c:v>239.78015796986583</c:v>
                </c:pt>
                <c:pt idx="223">
                  <c:v>250.22835872477506</c:v>
                </c:pt>
                <c:pt idx="224">
                  <c:v>260.32421794198223</c:v>
                </c:pt>
                <c:pt idx="225">
                  <c:v>269.98981237548969</c:v>
                </c:pt>
                <c:pt idx="226">
                  <c:v>279.14827049112216</c:v>
                </c:pt>
                <c:pt idx="227">
                  <c:v>287.7247792286434</c:v>
                </c:pt>
                <c:pt idx="228">
                  <c:v>295.6475941299376</c:v>
                </c:pt>
                <c:pt idx="229">
                  <c:v>302.84903392158884</c:v>
                </c:pt>
                <c:pt idx="230">
                  <c:v>309.26644037121946</c:v>
                </c:pt>
                <c:pt idx="231">
                  <c:v>314.84308444016642</c:v>
                </c:pt>
                <c:pt idx="232">
                  <c:v>319.52900043849303</c:v>
                </c:pt>
                <c:pt idx="233">
                  <c:v>323.28173104517066</c:v>
                </c:pt>
                <c:pt idx="234">
                  <c:v>326.06696766482798</c:v>
                </c:pt>
                <c:pt idx="235">
                  <c:v>327.85907261652943</c:v>
                </c:pt>
                <c:pt idx="236">
                  <c:v>328.6414720398198</c:v>
                </c:pt>
                <c:pt idx="237">
                  <c:v>328.40691109688254</c:v>
                </c:pt>
                <c:pt idx="238">
                  <c:v>327.15756597508829</c:v>
                </c:pt>
                <c:pt idx="239">
                  <c:v>324.90501027163987</c:v>
                </c:pt>
                <c:pt idx="240">
                  <c:v>321.67003648652116</c:v>
                </c:pt>
                <c:pt idx="241">
                  <c:v>317.48233647430089</c:v>
                </c:pt>
                <c:pt idx="242">
                  <c:v>312.38004772300962</c:v>
                </c:pt>
                <c:pt idx="243">
                  <c:v>306.40917515637045</c:v>
                </c:pt>
                <c:pt idx="244">
                  <c:v>299.62290071758952</c:v>
                </c:pt>
                <c:pt idx="245">
                  <c:v>292.0807952210925</c:v>
                </c:pt>
                <c:pt idx="246">
                  <c:v>283.84794879650218</c:v>
                </c:pt>
                <c:pt idx="247">
                  <c:v>274.99403765310706</c:v>
                </c:pt>
                <c:pt idx="248">
                  <c:v>265.59234583345739</c:v>
                </c:pt>
                <c:pt idx="249">
                  <c:v>255.71876108670699</c:v>
                </c:pt>
                <c:pt idx="250">
                  <c:v>245.45076397598828</c:v>
                </c:pt>
                <c:pt idx="251">
                  <c:v>234.86642885407849</c:v>
                </c:pt>
                <c:pt idx="252">
                  <c:v>224.04345442611159</c:v>
                </c:pt>
                <c:pt idx="253">
                  <c:v>213.05824030755457</c:v>
                </c:pt>
                <c:pt idx="254">
                  <c:v>201.98502433099799</c:v>
                </c:pt>
                <c:pt idx="255">
                  <c:v>190.89509341573569</c:v>
                </c:pt>
                <c:pt idx="256">
                  <c:v>179.85607865491926</c:v>
                </c:pt>
                <c:pt idx="257">
                  <c:v>168.93134296514799</c:v>
                </c:pt>
                <c:pt idx="258">
                  <c:v>158.17946725274658</c:v>
                </c:pt>
                <c:pt idx="259">
                  <c:v>147.65383864852589</c:v>
                </c:pt>
                <c:pt idx="260">
                  <c:v>137.40234201394205</c:v>
                </c:pt>
                <c:pt idx="261">
                  <c:v>127.467153686305</c:v>
                </c:pt>
                <c:pt idx="262">
                  <c:v>117.88463436206401</c:v>
                </c:pt>
                <c:pt idx="263">
                  <c:v>108.68531615988151</c:v>
                </c:pt>
                <c:pt idx="264">
                  <c:v>99.893977294633913</c:v>
                </c:pt>
                <c:pt idx="265">
                  <c:v>91.52979645527023</c:v>
                </c:pt>
                <c:pt idx="266">
                  <c:v>83.606577929326178</c:v>
                </c:pt>
                <c:pt idx="267">
                  <c:v>76.13303776081186</c:v>
                </c:pt>
                <c:pt idx="268">
                  <c:v>69.113140762985608</c:v>
                </c:pt>
                <c:pt idx="269">
                  <c:v>62.546478021673494</c:v>
                </c:pt>
                <c:pt idx="270">
                  <c:v>56.428674599491806</c:v>
                </c:pt>
                <c:pt idx="271">
                  <c:v>50.75181746173061</c:v>
                </c:pt>
                <c:pt idx="272">
                  <c:v>45.50489416118571</c:v>
                </c:pt>
                <c:pt idx="273">
                  <c:v>40.674233508987179</c:v>
                </c:pt>
                <c:pt idx="274">
                  <c:v>36.243940286596853</c:v>
                </c:pt>
                <c:pt idx="275">
                  <c:v>32.196316985123786</c:v>
                </c:pt>
                <c:pt idx="276">
                  <c:v>28.512266556977643</c:v>
                </c:pt>
                <c:pt idx="277">
                  <c:v>25.171671198314904</c:v>
                </c:pt>
                <c:pt idx="278">
                  <c:v>22.153743217917022</c:v>
                </c:pt>
                <c:pt idx="279">
                  <c:v>19.437345061505717</c:v>
                </c:pt>
                <c:pt idx="280">
                  <c:v>17.001276526237149</c:v>
                </c:pt>
                <c:pt idx="281">
                  <c:v>14.824528098516641</c:v>
                </c:pt>
                <c:pt idx="282">
                  <c:v>12.886500163884254</c:v>
                </c:pt>
                <c:pt idx="283">
                  <c:v>11.167188559328627</c:v>
                </c:pt>
                <c:pt idx="284">
                  <c:v>9.6473375588655195</c:v>
                </c:pt>
                <c:pt idx="285">
                  <c:v>8.3085618992540198</c:v>
                </c:pt>
                <c:pt idx="286">
                  <c:v>7.1334398644282517</c:v>
                </c:pt>
                <c:pt idx="287">
                  <c:v>6.1055797576965913</c:v>
                </c:pt>
                <c:pt idx="288">
                  <c:v>5.2096623055954643</c:v>
                </c:pt>
                <c:pt idx="289">
                  <c:v>4.4314616640555897</c:v>
                </c:pt>
                <c:pt idx="290">
                  <c:v>3.7578477452925183</c:v>
                </c:pt>
                <c:pt idx="291">
                  <c:v>3.1767725625981433</c:v>
                </c:pt>
                <c:pt idx="292">
                  <c:v>2.6772432105421347</c:v>
                </c:pt>
                <c:pt idx="293">
                  <c:v>2.2492839706668768</c:v>
                </c:pt>
                <c:pt idx="294">
                  <c:v>1.8838898680200655</c:v>
                </c:pt>
                <c:pt idx="295">
                  <c:v>1.5729738117350616</c:v>
                </c:pt>
                <c:pt idx="296">
                  <c:v>1.3093092425072728</c:v>
                </c:pt>
                <c:pt idx="297">
                  <c:v>1.0864699894695624</c:v>
                </c:pt>
                <c:pt idx="298">
                  <c:v>0.89876881585357093</c:v>
                </c:pt>
                <c:pt idx="299">
                  <c:v>0.74119591305842714</c:v>
                </c:pt>
                <c:pt idx="300">
                  <c:v>0.60935839135284386</c:v>
                </c:pt>
                <c:pt idx="301">
                  <c:v>0.49942161635534293</c:v>
                </c:pt>
                <c:pt idx="302">
                  <c:v>0.40805305659865776</c:v>
                </c:pt>
                <c:pt idx="303">
                  <c:v>0.33236914088393815</c:v>
                </c:pt>
                <c:pt idx="304">
                  <c:v>0.26988547593190299</c:v>
                </c:pt>
                <c:pt idx="305">
                  <c:v>0.21847064548347636</c:v>
                </c:pt>
                <c:pt idx="306">
                  <c:v>0.17630370132774728</c:v>
                </c:pt>
                <c:pt idx="307">
                  <c:v>0.14183536408491668</c:v>
                </c:pt>
                <c:pt idx="308">
                  <c:v>0.11375287591003219</c:v>
                </c:pt>
                <c:pt idx="309">
                  <c:v>9.0948387295230498E-2</c:v>
                </c:pt>
                <c:pt idx="310">
                  <c:v>7.2490714333952377E-2</c:v>
                </c:pt>
                <c:pt idx="311">
                  <c:v>5.7600269565781466E-2</c:v>
                </c:pt>
                <c:pt idx="312">
                  <c:v>4.5626947205755317E-2</c:v>
                </c:pt>
                <c:pt idx="313">
                  <c:v>3.6030730559295794E-2</c:v>
                </c:pt>
                <c:pt idx="314">
                  <c:v>2.8364784181879276E-2</c:v>
                </c:pt>
                <c:pt idx="315">
                  <c:v>2.2260794409973927E-2</c:v>
                </c:pt>
                <c:pt idx="316">
                  <c:v>1.7416327939053438E-2</c:v>
                </c:pt>
                <c:pt idx="317">
                  <c:v>1.3583987966488815E-2</c:v>
                </c:pt>
                <c:pt idx="318">
                  <c:v>1.0562160008085294E-2</c:v>
                </c:pt>
                <c:pt idx="319">
                  <c:v>8.1871539394345657E-3</c:v>
                </c:pt>
                <c:pt idx="320">
                  <c:v>6.3265643516119885E-3</c:v>
                </c:pt>
                <c:pt idx="321">
                  <c:v>4.8736873236550279E-3</c:v>
                </c:pt>
                <c:pt idx="322">
                  <c:v>3.7428477037914124E-3</c:v>
                </c:pt>
                <c:pt idx="323">
                  <c:v>2.8655065707667484E-3</c:v>
                </c:pt>
                <c:pt idx="324">
                  <c:v>2.1870334270108404E-3</c:v>
                </c:pt>
                <c:pt idx="325">
                  <c:v>1.6640416524200381E-3</c:v>
                </c:pt>
                <c:pt idx="326">
                  <c:v>1.262198688187031E-3</c:v>
                </c:pt>
                <c:pt idx="327">
                  <c:v>9.5443425021940237E-4</c:v>
                </c:pt>
                <c:pt idx="328">
                  <c:v>7.1948056447067006E-4</c:v>
                </c:pt>
                <c:pt idx="329">
                  <c:v>5.4068818222382685E-4</c:v>
                </c:pt>
                <c:pt idx="330">
                  <c:v>4.0506941022089911E-4</c:v>
                </c:pt>
                <c:pt idx="331">
                  <c:v>3.0252883684219671E-4</c:v>
                </c:pt>
                <c:pt idx="332">
                  <c:v>2.2524692314335957E-4</c:v>
                </c:pt>
                <c:pt idx="333">
                  <c:v>1.6718823638929995E-4</c:v>
                </c:pt>
                <c:pt idx="334">
                  <c:v>1.2371071745208268E-4</c:v>
                </c:pt>
                <c:pt idx="335">
                  <c:v>9.1256476079001588E-5</c:v>
                </c:pt>
                <c:pt idx="336">
                  <c:v>6.7108081387824603E-5</c:v>
                </c:pt>
                <c:pt idx="337">
                  <c:v>4.9197236754480729E-5</c:v>
                </c:pt>
                <c:pt idx="338">
                  <c:v>3.5955170974086394E-5</c:v>
                </c:pt>
                <c:pt idx="339">
                  <c:v>2.6196107599236353E-5</c:v>
                </c:pt>
                <c:pt idx="340">
                  <c:v>1.9026851675229043E-5</c:v>
                </c:pt>
                <c:pt idx="341">
                  <c:v>1.3776911205793628E-5</c:v>
                </c:pt>
                <c:pt idx="342">
                  <c:v>9.9446967786336211E-6</c:v>
                </c:pt>
                <c:pt idx="343">
                  <c:v>7.1562580365038519E-6</c:v>
                </c:pt>
                <c:pt idx="344">
                  <c:v>5.1337556927856007E-6</c:v>
                </c:pt>
                <c:pt idx="345">
                  <c:v>3.6714630589155973E-6</c:v>
                </c:pt>
                <c:pt idx="346">
                  <c:v>2.6175674886359781E-6</c:v>
                </c:pt>
                <c:pt idx="347">
                  <c:v>1.860421597760112E-6</c:v>
                </c:pt>
                <c:pt idx="348">
                  <c:v>1.3181948695623253E-6</c:v>
                </c:pt>
                <c:pt idx="349">
                  <c:v>9.3111349500751668E-7</c:v>
                </c:pt>
                <c:pt idx="350">
                  <c:v>6.5566255968843858E-7</c:v>
                </c:pt>
                <c:pt idx="351">
                  <c:v>4.6027025370846142E-7</c:v>
                </c:pt>
                <c:pt idx="352">
                  <c:v>3.2210702105654851E-7</c:v>
                </c:pt>
                <c:pt idx="353">
                  <c:v>2.2472026282287203E-7</c:v>
                </c:pt>
                <c:pt idx="354">
                  <c:v>1.5629282335312229E-7</c:v>
                </c:pt>
                <c:pt idx="355">
                  <c:v>1.08365390085976E-7</c:v>
                </c:pt>
                <c:pt idx="356">
                  <c:v>7.4902604720960999E-8</c:v>
                </c:pt>
                <c:pt idx="357">
                  <c:v>5.1612869128043233E-8</c:v>
                </c:pt>
                <c:pt idx="358">
                  <c:v>3.5454702293290657E-8</c:v>
                </c:pt>
                <c:pt idx="359">
                  <c:v>2.427976303637634E-8</c:v>
                </c:pt>
                <c:pt idx="360">
                  <c:v>1.6575620855997203E-8</c:v>
                </c:pt>
                <c:pt idx="361">
                  <c:v>1.1281060398887055E-8</c:v>
                </c:pt>
                <c:pt idx="362">
                  <c:v>7.6539356088210238E-9</c:v>
                </c:pt>
                <c:pt idx="363">
                  <c:v>5.1769556413189617E-9</c:v>
                </c:pt>
                <c:pt idx="364">
                  <c:v>3.4907507733860304E-9</c:v>
                </c:pt>
                <c:pt idx="365">
                  <c:v>2.3464861855855919E-9</c:v>
                </c:pt>
                <c:pt idx="366">
                  <c:v>1.572432169591286E-9</c:v>
                </c:pt>
                <c:pt idx="367">
                  <c:v>1.0504626090777647E-9</c:v>
                </c:pt>
                <c:pt idx="368">
                  <c:v>6.9959071404616433E-10</c:v>
                </c:pt>
                <c:pt idx="369">
                  <c:v>4.6447488278079466E-10</c:v>
                </c:pt>
                <c:pt idx="370">
                  <c:v>3.0742217509668436E-10</c:v>
                </c:pt>
                <c:pt idx="371">
                  <c:v>2.0284434646568959E-10</c:v>
                </c:pt>
                <c:pt idx="372">
                  <c:v>1.3342751092897501E-10</c:v>
                </c:pt>
                <c:pt idx="373">
                  <c:v>8.7494876124516541E-11</c:v>
                </c:pt>
                <c:pt idx="374">
                  <c:v>5.7197179901377415E-11</c:v>
                </c:pt>
                <c:pt idx="375">
                  <c:v>3.7275319278366941E-11</c:v>
                </c:pt>
                <c:pt idx="376">
                  <c:v>2.4217141942147685E-11</c:v>
                </c:pt>
                <c:pt idx="377">
                  <c:v>1.56848063883651E-11</c:v>
                </c:pt>
                <c:pt idx="378">
                  <c:v>1.0127218885791277E-11</c:v>
                </c:pt>
                <c:pt idx="379">
                  <c:v>6.5186248964797996E-12</c:v>
                </c:pt>
                <c:pt idx="380">
                  <c:v>4.1828909736680045E-12</c:v>
                </c:pt>
                <c:pt idx="381">
                  <c:v>2.6757889658664256E-12</c:v>
                </c:pt>
                <c:pt idx="382">
                  <c:v>1.7064042801218134E-12</c:v>
                </c:pt>
                <c:pt idx="383">
                  <c:v>1.0848426844588052E-12</c:v>
                </c:pt>
                <c:pt idx="384">
                  <c:v>6.8755327854633847E-13</c:v>
                </c:pt>
                <c:pt idx="385">
                  <c:v>4.3441089579486689E-13</c:v>
                </c:pt>
                <c:pt idx="386">
                  <c:v>2.7362124934886276E-13</c:v>
                </c:pt>
                <c:pt idx="387">
                  <c:v>1.7181207906098694E-13</c:v>
                </c:pt>
                <c:pt idx="388">
                  <c:v>1.0755047293535031E-13</c:v>
                </c:pt>
                <c:pt idx="389">
                  <c:v>6.7115945919999766E-14</c:v>
                </c:pt>
                <c:pt idx="390">
                  <c:v>4.1753594204987572E-14</c:v>
                </c:pt>
                <c:pt idx="391">
                  <c:v>2.5895051339698131E-14</c:v>
                </c:pt>
                <c:pt idx="392">
                  <c:v>1.6010114812948487E-14</c:v>
                </c:pt>
                <c:pt idx="393">
                  <c:v>9.8679485399331283E-15</c:v>
                </c:pt>
                <c:pt idx="394">
                  <c:v>6.0633699264172752E-15</c:v>
                </c:pt>
                <c:pt idx="395">
                  <c:v>3.7141207103306711E-15</c:v>
                </c:pt>
                <c:pt idx="396">
                  <c:v>2.2680505145881875E-15</c:v>
                </c:pt>
                <c:pt idx="397">
                  <c:v>1.3807154716925803E-15</c:v>
                </c:pt>
                <c:pt idx="398">
                  <c:v>8.3793517058808066E-16</c:v>
                </c:pt>
                <c:pt idx="399">
                  <c:v>5.0695733033467231E-16</c:v>
                </c:pt>
                <c:pt idx="400">
                  <c:v>3.0576456555312785E-16</c:v>
                </c:pt>
                <c:pt idx="401">
                  <c:v>1.8384747159339648E-16</c:v>
                </c:pt>
                <c:pt idx="402">
                  <c:v>1.1020033842015461E-16</c:v>
                </c:pt>
                <c:pt idx="403">
                  <c:v>6.5851087965525668E-17</c:v>
                </c:pt>
                <c:pt idx="404">
                  <c:v>3.9228142175276114E-17</c:v>
                </c:pt>
                <c:pt idx="405">
                  <c:v>2.329631802616617E-17</c:v>
                </c:pt>
                <c:pt idx="406">
                  <c:v>1.3792137931881523E-17</c:v>
                </c:pt>
                <c:pt idx="407">
                  <c:v>8.1401171815958741E-18</c:v>
                </c:pt>
                <c:pt idx="408">
                  <c:v>4.7894371835809586E-18</c:v>
                </c:pt>
                <c:pt idx="409">
                  <c:v>2.8092673129174973E-18</c:v>
                </c:pt>
                <c:pt idx="410">
                  <c:v>1.6426930136511494E-18</c:v>
                </c:pt>
                <c:pt idx="411">
                  <c:v>9.5757878075662915E-19</c:v>
                </c:pt>
                <c:pt idx="412">
                  <c:v>5.564772027955346E-19</c:v>
                </c:pt>
                <c:pt idx="413">
                  <c:v>3.223851289720035E-19</c:v>
                </c:pt>
                <c:pt idx="414">
                  <c:v>1.8619044211242861E-19</c:v>
                </c:pt>
                <c:pt idx="415">
                  <c:v>1.0719993588833589E-19</c:v>
                </c:pt>
                <c:pt idx="416">
                  <c:v>6.1529930954423551E-20</c:v>
                </c:pt>
                <c:pt idx="417">
                  <c:v>3.5207329885472537E-20</c:v>
                </c:pt>
                <c:pt idx="418">
                  <c:v>2.0083273886416643E-20</c:v>
                </c:pt>
                <c:pt idx="419">
                  <c:v>1.1420646578847674E-20</c:v>
                </c:pt>
                <c:pt idx="420">
                  <c:v>6.4744313896870273E-21</c:v>
                </c:pt>
                <c:pt idx="421">
                  <c:v>3.6590414853553767E-21</c:v>
                </c:pt>
                <c:pt idx="422">
                  <c:v>2.0615211444593908E-21</c:v>
                </c:pt>
                <c:pt idx="423">
                  <c:v>1.1578785629078766E-21</c:v>
                </c:pt>
                <c:pt idx="424">
                  <c:v>6.4832533471382192E-22</c:v>
                </c:pt>
                <c:pt idx="425">
                  <c:v>3.6189095791068882E-22</c:v>
                </c:pt>
                <c:pt idx="426">
                  <c:v>2.0138041474218883E-22</c:v>
                </c:pt>
                <c:pt idx="427">
                  <c:v>1.1171499990020826E-22</c:v>
                </c:pt>
                <c:pt idx="428">
                  <c:v>6.1781792948044374E-23</c:v>
                </c:pt>
                <c:pt idx="429">
                  <c:v>3.406154047100789E-23</c:v>
                </c:pt>
                <c:pt idx="430">
                  <c:v>1.8720731868893685E-23</c:v>
                </c:pt>
                <c:pt idx="431">
                  <c:v>1.0257372332505243E-23</c:v>
                </c:pt>
                <c:pt idx="432">
                  <c:v>5.6027878365772851E-24</c:v>
                </c:pt>
                <c:pt idx="433">
                  <c:v>3.0508931210532845E-24</c:v>
                </c:pt>
                <c:pt idx="434">
                  <c:v>1.6561686896513741E-24</c:v>
                </c:pt>
                <c:pt idx="435">
                  <c:v>8.9626596721935008E-25</c:v>
                </c:pt>
                <c:pt idx="436">
                  <c:v>4.8353064228839569E-25</c:v>
                </c:pt>
                <c:pt idx="437">
                  <c:v>2.6005538825366906E-25</c:v>
                </c:pt>
                <c:pt idx="438">
                  <c:v>1.3943200470317599E-25</c:v>
                </c:pt>
                <c:pt idx="439">
                  <c:v>7.4527035450067508E-26</c:v>
                </c:pt>
                <c:pt idx="440">
                  <c:v>3.9711837288722523E-26</c:v>
                </c:pt>
                <c:pt idx="441">
                  <c:v>2.1095065311449866E-26</c:v>
                </c:pt>
                <c:pt idx="442">
                  <c:v>1.1171115135890113E-26</c:v>
                </c:pt>
                <c:pt idx="443">
                  <c:v>5.8974863070013096E-27</c:v>
                </c:pt>
                <c:pt idx="444">
                  <c:v>3.1037884605238589E-27</c:v>
                </c:pt>
                <c:pt idx="445">
                  <c:v>1.6284410693371589E-27</c:v>
                </c:pt>
                <c:pt idx="446">
                  <c:v>8.5173940320306382E-28</c:v>
                </c:pt>
                <c:pt idx="447">
                  <c:v>4.4411576623547483E-28</c:v>
                </c:pt>
                <c:pt idx="448">
                  <c:v>2.3085559399885757E-28</c:v>
                </c:pt>
                <c:pt idx="449">
                  <c:v>1.196297992563082E-28</c:v>
                </c:pt>
                <c:pt idx="450">
                  <c:v>6.1800658832193126E-29</c:v>
                </c:pt>
                <c:pt idx="451">
                  <c:v>3.182743175624278E-29</c:v>
                </c:pt>
                <c:pt idx="452">
                  <c:v>1.6340481361795399E-29</c:v>
                </c:pt>
                <c:pt idx="453">
                  <c:v>8.363399758515946E-30</c:v>
                </c:pt>
                <c:pt idx="454">
                  <c:v>4.2673240720987527E-30</c:v>
                </c:pt>
                <c:pt idx="455">
                  <c:v>2.1706167747017184E-30</c:v>
                </c:pt>
                <c:pt idx="456">
                  <c:v>1.1006910723928226E-30</c:v>
                </c:pt>
                <c:pt idx="457">
                  <c:v>5.5641969346215206E-31</c:v>
                </c:pt>
                <c:pt idx="458">
                  <c:v>2.8041051886318017E-31</c:v>
                </c:pt>
                <c:pt idx="459">
                  <c:v>1.408772511903778E-31</c:v>
                </c:pt>
                <c:pt idx="460">
                  <c:v>7.0557339537283292E-32</c:v>
                </c:pt>
                <c:pt idx="461">
                  <c:v>3.5228835212166953E-32</c:v>
                </c:pt>
                <c:pt idx="462">
                  <c:v>1.7535135702281976E-32</c:v>
                </c:pt>
                <c:pt idx="463">
                  <c:v>8.7011115794742642E-33</c:v>
                </c:pt>
                <c:pt idx="464">
                  <c:v>4.3042263740770226E-33</c:v>
                </c:pt>
                <c:pt idx="465">
                  <c:v>2.1226101193976354E-33</c:v>
                </c:pt>
                <c:pt idx="466">
                  <c:v>1.0435184117101567E-33</c:v>
                </c:pt>
                <c:pt idx="467">
                  <c:v>5.1142830633706682E-34</c:v>
                </c:pt>
                <c:pt idx="468">
                  <c:v>2.4987578218813539E-34</c:v>
                </c:pt>
                <c:pt idx="469">
                  <c:v>1.2170777735852774E-34</c:v>
                </c:pt>
                <c:pt idx="470">
                  <c:v>5.9097247777399086E-35</c:v>
                </c:pt>
                <c:pt idx="471">
                  <c:v>2.8606909357406297E-35</c:v>
                </c:pt>
                <c:pt idx="472">
                  <c:v>1.380477662337026E-35</c:v>
                </c:pt>
                <c:pt idx="473">
                  <c:v>6.6411392588975888E-36</c:v>
                </c:pt>
                <c:pt idx="474">
                  <c:v>3.1850081665472156E-36</c:v>
                </c:pt>
                <c:pt idx="475">
                  <c:v>1.5227663562595839E-36</c:v>
                </c:pt>
                <c:pt idx="476">
                  <c:v>7.2578962452628191E-37</c:v>
                </c:pt>
                <c:pt idx="477">
                  <c:v>3.4486013797350827E-37</c:v>
                </c:pt>
                <c:pt idx="478">
                  <c:v>1.6335408502461579E-37</c:v>
                </c:pt>
                <c:pt idx="479">
                  <c:v>7.7138601488563262E-38</c:v>
                </c:pt>
                <c:pt idx="480">
                  <c:v>3.631351442964574E-38</c:v>
                </c:pt>
                <c:pt idx="481">
                  <c:v>1.7041960834488698E-38</c:v>
                </c:pt>
                <c:pt idx="482">
                  <c:v>7.9730704839205529E-39</c:v>
                </c:pt>
                <c:pt idx="483">
                  <c:v>3.7186594114267375E-39</c:v>
                </c:pt>
                <c:pt idx="484">
                  <c:v>1.7290277494479267E-39</c:v>
                </c:pt>
                <c:pt idx="485">
                  <c:v>8.0144234098631896E-40</c:v>
                </c:pt>
                <c:pt idx="486">
                  <c:v>3.703372199609364E-40</c:v>
                </c:pt>
                <c:pt idx="487">
                  <c:v>1.7059928275786172E-40</c:v>
                </c:pt>
                <c:pt idx="488">
                  <c:v>7.8345092830248188E-41</c:v>
                </c:pt>
                <c:pt idx="489">
                  <c:v>3.5867504187933906E-41</c:v>
                </c:pt>
                <c:pt idx="490">
                  <c:v>1.6369871698157111E-41</c:v>
                </c:pt>
                <c:pt idx="491">
                  <c:v>7.4480769189683525E-42</c:v>
                </c:pt>
                <c:pt idx="492">
                  <c:v>3.3782967106498167E-42</c:v>
                </c:pt>
                <c:pt idx="493">
                  <c:v>1.5275878210355049E-42</c:v>
                </c:pt>
                <c:pt idx="494">
                  <c:v>6.8860368710634968E-43</c:v>
                </c:pt>
                <c:pt idx="495">
                  <c:v>3.0944770065796333E-43</c:v>
                </c:pt>
                <c:pt idx="496">
                  <c:v>1.3863086591658373E-43</c:v>
                </c:pt>
                <c:pt idx="497">
                  <c:v>6.1913787394955324E-44</c:v>
                </c:pt>
                <c:pt idx="498">
                  <c:v>2.7565734363936037E-44</c:v>
                </c:pt>
                <c:pt idx="499">
                  <c:v>1.2235071783214243E-44</c:v>
                </c:pt>
                <c:pt idx="500">
                  <c:v>5.4137504931928802E-45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F3-40DD-90CC-0A904E41A071}"/>
            </c:ext>
          </c:extLst>
        </c:ser>
        <c:ser>
          <c:idx val="3"/>
          <c:order val="4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2.890117696622832E-68</c:v>
                </c:pt>
                <c:pt idx="1">
                  <c:v>7.7957456030350238E-68</c:v>
                </c:pt>
                <c:pt idx="2">
                  <c:v>2.096305372172993E-67</c:v>
                </c:pt>
                <c:pt idx="3">
                  <c:v>5.6196102481650134E-67</c:v>
                </c:pt>
                <c:pt idx="4">
                  <c:v>1.5018017429914707E-66</c:v>
                </c:pt>
                <c:pt idx="5">
                  <c:v>4.0010480952006441E-66</c:v>
                </c:pt>
                <c:pt idx="6">
                  <c:v>1.0626486613482404E-65</c:v>
                </c:pt>
                <c:pt idx="7">
                  <c:v>2.8135872461989606E-65</c:v>
                </c:pt>
                <c:pt idx="8">
                  <c:v>7.4265281844110022E-65</c:v>
                </c:pt>
                <c:pt idx="9">
                  <c:v>1.954186641300804E-64</c:v>
                </c:pt>
                <c:pt idx="10">
                  <c:v>5.1262644487536553E-64</c:v>
                </c:pt>
                <c:pt idx="11">
                  <c:v>1.3405738152939082E-63</c:v>
                </c:pt>
                <c:pt idx="12">
                  <c:v>3.4949037351297742E-63</c:v>
                </c:pt>
                <c:pt idx="13">
                  <c:v>9.0831076878089881E-63</c:v>
                </c:pt>
                <c:pt idx="14">
                  <c:v>2.3533605450394455E-62</c:v>
                </c:pt>
                <c:pt idx="15">
                  <c:v>6.0785113599256147E-62</c:v>
                </c:pt>
                <c:pt idx="16">
                  <c:v>1.5651672677411212E-61</c:v>
                </c:pt>
                <c:pt idx="17">
                  <c:v>4.0177142084087308E-61</c:v>
                </c:pt>
                <c:pt idx="18">
                  <c:v>1.0281395945062165E-60</c:v>
                </c:pt>
                <c:pt idx="19">
                  <c:v>2.6228888553907523E-60</c:v>
                </c:pt>
                <c:pt idx="20">
                  <c:v>6.6705623941572762E-60</c:v>
                </c:pt>
                <c:pt idx="21">
                  <c:v>1.691218705323936E-59</c:v>
                </c:pt>
                <c:pt idx="22">
                  <c:v>4.2745643135981057E-59</c:v>
                </c:pt>
                <c:pt idx="23">
                  <c:v>1.0770570249365099E-58</c:v>
                </c:pt>
                <c:pt idx="24">
                  <c:v>2.7054549044412599E-58</c:v>
                </c:pt>
                <c:pt idx="25">
                  <c:v>6.7748028361748969E-58</c:v>
                </c:pt>
                <c:pt idx="26">
                  <c:v>1.6912498911902106E-57</c:v>
                </c:pt>
                <c:pt idx="27">
                  <c:v>4.2089489895096608E-57</c:v>
                </c:pt>
                <c:pt idx="28">
                  <c:v>1.0442255197049209E-56</c:v>
                </c:pt>
                <c:pt idx="29">
                  <c:v>2.5826746672983373E-56</c:v>
                </c:pt>
                <c:pt idx="30">
                  <c:v>6.3679531911524532E-56</c:v>
                </c:pt>
                <c:pt idx="31">
                  <c:v>1.5652538538171533E-55</c:v>
                </c:pt>
                <c:pt idx="32">
                  <c:v>3.8355218465803119E-55</c:v>
                </c:pt>
                <c:pt idx="33">
                  <c:v>9.3695535887321395E-55</c:v>
                </c:pt>
                <c:pt idx="34">
                  <c:v>2.2817502030411787E-54</c:v>
                </c:pt>
                <c:pt idx="35">
                  <c:v>5.5395189948995162E-54</c:v>
                </c:pt>
                <c:pt idx="36">
                  <c:v>1.3406974199389405E-53</c:v>
                </c:pt>
                <c:pt idx="37">
                  <c:v>3.2347762886321538E-53</c:v>
                </c:pt>
                <c:pt idx="38">
                  <c:v>7.7805892369127524E-53</c:v>
                </c:pt>
                <c:pt idx="39">
                  <c:v>1.8656728210344892E-52</c:v>
                </c:pt>
                <c:pt idx="40">
                  <c:v>4.4597780040904767E-52</c:v>
                </c:pt>
                <c:pt idx="41">
                  <c:v>1.0627858347165683E-51</c:v>
                </c:pt>
                <c:pt idx="42">
                  <c:v>2.5248351812303049E-51</c:v>
                </c:pt>
                <c:pt idx="43">
                  <c:v>5.9796404145095246E-51</c:v>
                </c:pt>
                <c:pt idx="44">
                  <c:v>1.4117957285611019E-50</c:v>
                </c:pt>
                <c:pt idx="45">
                  <c:v>3.3229470297767635E-50</c:v>
                </c:pt>
                <c:pt idx="46">
                  <c:v>7.7970394718331626E-50</c:v>
                </c:pt>
                <c:pt idx="47">
                  <c:v>1.8238570947830178E-49</c:v>
                </c:pt>
                <c:pt idx="48">
                  <c:v>4.2531102497927261E-49</c:v>
                </c:pt>
                <c:pt idx="49">
                  <c:v>9.8872891284350606E-49</c:v>
                </c:pt>
                <c:pt idx="50">
                  <c:v>2.2914088562760854E-48</c:v>
                </c:pt>
                <c:pt idx="51">
                  <c:v>5.293984922905731E-48</c:v>
                </c:pt>
                <c:pt idx="52">
                  <c:v>1.2193196495489632E-47</c:v>
                </c:pt>
                <c:pt idx="53">
                  <c:v>2.7996723279585645E-47</c:v>
                </c:pt>
                <c:pt idx="54">
                  <c:v>6.4084292877637439E-47</c:v>
                </c:pt>
                <c:pt idx="55">
                  <c:v>1.4623480423607289E-46</c:v>
                </c:pt>
                <c:pt idx="56">
                  <c:v>3.3266312217269454E-46</c:v>
                </c:pt>
                <c:pt idx="57">
                  <c:v>7.5442023772408505E-46</c:v>
                </c:pt>
                <c:pt idx="58">
                  <c:v>1.7055983239591349E-45</c:v>
                </c:pt>
                <c:pt idx="59">
                  <c:v>3.8441024246575625E-45</c:v>
                </c:pt>
                <c:pt idx="60">
                  <c:v>8.6370990602918598E-45</c:v>
                </c:pt>
                <c:pt idx="61">
                  <c:v>1.9346197192498851E-44</c:v>
                </c:pt>
                <c:pt idx="62">
                  <c:v>4.3199436251594067E-44</c:v>
                </c:pt>
                <c:pt idx="63">
                  <c:v>9.6164617436391126E-44</c:v>
                </c:pt>
                <c:pt idx="64">
                  <c:v>2.1340632978814894E-43</c:v>
                </c:pt>
                <c:pt idx="65">
                  <c:v>4.7212178994993771E-43</c:v>
                </c:pt>
                <c:pt idx="66">
                  <c:v>1.0412512910120671E-42</c:v>
                </c:pt>
                <c:pt idx="67">
                  <c:v>2.2893480335671802E-42</c:v>
                </c:pt>
                <c:pt idx="68">
                  <c:v>5.0179097692880217E-42</c:v>
                </c:pt>
                <c:pt idx="69">
                  <c:v>1.0964495018769888E-41</c:v>
                </c:pt>
                <c:pt idx="70">
                  <c:v>2.3884116515899698E-41</c:v>
                </c:pt>
                <c:pt idx="71">
                  <c:v>5.1866206812159806E-41</c:v>
                </c:pt>
                <c:pt idx="72">
                  <c:v>1.1228314107639909E-40</c:v>
                </c:pt>
                <c:pt idx="73">
                  <c:v>2.4232564587617053E-40</c:v>
                </c:pt>
                <c:pt idx="74">
                  <c:v>5.2136150807399169E-40</c:v>
                </c:pt>
                <c:pt idx="75">
                  <c:v>1.1182355868017122E-39</c:v>
                </c:pt>
                <c:pt idx="76">
                  <c:v>2.3910156227183945E-39</c:v>
                </c:pt>
                <c:pt idx="77">
                  <c:v>5.0966672225453319E-39</c:v>
                </c:pt>
                <c:pt idx="78">
                  <c:v>1.0830410106495779E-38</c:v>
                </c:pt>
                <c:pt idx="79">
                  <c:v>2.2943426883965792E-38</c:v>
                </c:pt>
                <c:pt idx="80">
                  <c:v>4.8453642307689485E-38</c:v>
                </c:pt>
                <c:pt idx="81">
                  <c:v>1.0201154659175501E-37</c:v>
                </c:pt>
                <c:pt idx="82">
                  <c:v>2.1410509124157169E-37</c:v>
                </c:pt>
                <c:pt idx="83">
                  <c:v>4.4798081642416035E-37</c:v>
                </c:pt>
                <c:pt idx="84">
                  <c:v>9.3442962523336717E-37</c:v>
                </c:pt>
                <c:pt idx="85">
                  <c:v>1.9430704206442632E-36</c:v>
                </c:pt>
                <c:pt idx="86">
                  <c:v>4.0279608606348993E-36</c:v>
                </c:pt>
                <c:pt idx="87">
                  <c:v>8.3240887686200713E-36</c:v>
                </c:pt>
                <c:pt idx="88">
                  <c:v>1.7149162815455149E-35</c:v>
                </c:pt>
                <c:pt idx="89">
                  <c:v>3.5221180169572008E-35</c:v>
                </c:pt>
                <c:pt idx="90">
                  <c:v>7.2114009699769465E-35</c:v>
                </c:pt>
                <c:pt idx="91">
                  <c:v>1.4719401228741737E-34</c:v>
                </c:pt>
                <c:pt idx="92">
                  <c:v>2.9951281095494162E-34</c:v>
                </c:pt>
                <c:pt idx="93">
                  <c:v>6.0756874167402667E-34</c:v>
                </c:pt>
                <c:pt idx="94">
                  <c:v>1.2286557029088834E-33</c:v>
                </c:pt>
                <c:pt idx="95">
                  <c:v>2.4769642541827983E-33</c:v>
                </c:pt>
                <c:pt idx="96">
                  <c:v>4.9781048233843022E-33</c:v>
                </c:pt>
                <c:pt idx="97">
                  <c:v>9.9738560298058085E-33</c:v>
                </c:pt>
                <c:pt idx="98">
                  <c:v>1.9921264988187584E-32</c:v>
                </c:pt>
                <c:pt idx="99">
                  <c:v>3.9666646828881513E-32</c:v>
                </c:pt>
                <c:pt idx="100">
                  <c:v>7.8738806252247997E-32</c:v>
                </c:pt>
                <c:pt idx="101">
                  <c:v>1.558141599741413E-31</c:v>
                </c:pt>
                <c:pt idx="102">
                  <c:v>3.0738295316924904E-31</c:v>
                </c:pt>
                <c:pt idx="103">
                  <c:v>6.0451543555922911E-31</c:v>
                </c:pt>
                <c:pt idx="104">
                  <c:v>1.1851948889502185E-30</c:v>
                </c:pt>
                <c:pt idx="105">
                  <c:v>2.3164711997302321E-30</c:v>
                </c:pt>
                <c:pt idx="106">
                  <c:v>4.5135556331515895E-30</c:v>
                </c:pt>
                <c:pt idx="107">
                  <c:v>8.7672916582760463E-30</c:v>
                </c:pt>
                <c:pt idx="108">
                  <c:v>1.6977231411800751E-29</c:v>
                </c:pt>
                <c:pt idx="109">
                  <c:v>3.2773516489744764E-29</c:v>
                </c:pt>
                <c:pt idx="110">
                  <c:v>6.3071618502439639E-29</c:v>
                </c:pt>
                <c:pt idx="111">
                  <c:v>1.2100398382354151E-28</c:v>
                </c:pt>
                <c:pt idx="112">
                  <c:v>2.314302485022867E-28</c:v>
                </c:pt>
                <c:pt idx="113">
                  <c:v>4.4126078592796587E-28</c:v>
                </c:pt>
                <c:pt idx="114">
                  <c:v>8.3873604296869359E-28</c:v>
                </c:pt>
                <c:pt idx="115">
                  <c:v>1.5893152044885838E-27</c:v>
                </c:pt>
                <c:pt idx="116">
                  <c:v>3.0022685003510376E-27</c:v>
                </c:pt>
                <c:pt idx="117">
                  <c:v>5.6538434731498832E-27</c:v>
                </c:pt>
                <c:pt idx="118">
                  <c:v>1.0614335034163967E-26</c:v>
                </c:pt>
                <c:pt idx="119">
                  <c:v>1.9865365603121076E-26</c:v>
                </c:pt>
                <c:pt idx="120">
                  <c:v>3.7064239408725344E-26</c:v>
                </c:pt>
                <c:pt idx="121">
                  <c:v>6.8939540168756267E-26</c:v>
                </c:pt>
                <c:pt idx="122">
                  <c:v>1.2783107226292719E-25</c:v>
                </c:pt>
                <c:pt idx="123">
                  <c:v>2.3629756213277617E-25</c:v>
                </c:pt>
                <c:pt idx="124">
                  <c:v>4.3544851111785048E-25</c:v>
                </c:pt>
                <c:pt idx="125">
                  <c:v>7.9996159660462137E-25</c:v>
                </c:pt>
                <c:pt idx="126">
                  <c:v>1.4650627514169759E-24</c:v>
                </c:pt>
                <c:pt idx="127">
                  <c:v>2.6748416356052089E-24</c:v>
                </c:pt>
                <c:pt idx="128">
                  <c:v>4.8684944833115248E-24</c:v>
                </c:pt>
                <c:pt idx="129">
                  <c:v>8.8337692248499696E-24</c:v>
                </c:pt>
                <c:pt idx="130">
                  <c:v>1.5979094913193885E-23</c:v>
                </c:pt>
                <c:pt idx="131">
                  <c:v>2.8814631040435824E-23</c:v>
                </c:pt>
                <c:pt idx="132">
                  <c:v>5.1799874704167189E-23</c:v>
                </c:pt>
                <c:pt idx="133">
                  <c:v>9.2832300980815231E-23</c:v>
                </c:pt>
                <c:pt idx="134">
                  <c:v>1.6585336250101899E-22</c:v>
                </c:pt>
                <c:pt idx="135">
                  <c:v>2.9539572515285279E-22</c:v>
                </c:pt>
                <c:pt idx="136">
                  <c:v>5.2449202740659918E-22</c:v>
                </c:pt>
                <c:pt idx="137">
                  <c:v>9.2838547192692101E-22</c:v>
                </c:pt>
                <c:pt idx="138">
                  <c:v>1.638221193178111E-21</c:v>
                </c:pt>
                <c:pt idx="139">
                  <c:v>2.8818508749892045E-21</c:v>
                </c:pt>
                <c:pt idx="140">
                  <c:v>5.0538835123674578E-21</c:v>
                </c:pt>
                <c:pt idx="141">
                  <c:v>8.8355524826073127E-21</c:v>
                </c:pt>
                <c:pt idx="142">
                  <c:v>1.5399157251806019E-20</c:v>
                </c:pt>
                <c:pt idx="143">
                  <c:v>2.6755616140501567E-20</c:v>
                </c:pt>
                <c:pt idx="144">
                  <c:v>4.6343381443068924E-20</c:v>
                </c:pt>
                <c:pt idx="145">
                  <c:v>8.0023075949441761E-20</c:v>
                </c:pt>
                <c:pt idx="146">
                  <c:v>1.377518761554375E-19</c:v>
                </c:pt>
                <c:pt idx="147">
                  <c:v>2.363929737247162E-19</c:v>
                </c:pt>
                <c:pt idx="148">
                  <c:v>4.0441417075281525E-19</c:v>
                </c:pt>
                <c:pt idx="149">
                  <c:v>6.8972016853104128E-19</c:v>
                </c:pt>
                <c:pt idx="150">
                  <c:v>1.1726657637662305E-18</c:v>
                </c:pt>
                <c:pt idx="151">
                  <c:v>1.9876061234400025E-18</c:v>
                </c:pt>
                <c:pt idx="152">
                  <c:v>3.3584676221437023E-18</c:v>
                </c:pt>
                <c:pt idx="153">
                  <c:v>5.6572681592836056E-18</c:v>
                </c:pt>
                <c:pt idx="154">
                  <c:v>9.500076975174245E-18</c:v>
                </c:pt>
                <c:pt idx="155">
                  <c:v>1.5903848974422611E-17</c:v>
                </c:pt>
                <c:pt idx="156">
                  <c:v>2.6541906891479949E-17</c:v>
                </c:pt>
                <c:pt idx="157">
                  <c:v>4.4158748787906328E-17</c:v>
                </c:pt>
                <c:pt idx="158">
                  <c:v>7.3241319045936847E-17</c:v>
                </c:pt>
                <c:pt idx="159">
                  <c:v>1.2110172087562554E-16</c:v>
                </c:pt>
                <c:pt idx="160">
                  <c:v>1.9961778473211522E-16</c:v>
                </c:pt>
                <c:pt idx="161">
                  <c:v>3.2802195180948973E-16</c:v>
                </c:pt>
                <c:pt idx="162">
                  <c:v>5.3735506261410579E-16</c:v>
                </c:pt>
                <c:pt idx="163">
                  <c:v>8.7755539597162947E-16</c:v>
                </c:pt>
                <c:pt idx="164">
                  <c:v>1.4287047767731091E-15</c:v>
                </c:pt>
                <c:pt idx="165">
                  <c:v>2.3188102541300547E-15</c:v>
                </c:pt>
                <c:pt idx="166">
                  <c:v>3.7518259881389138E-15</c:v>
                </c:pt>
                <c:pt idx="167">
                  <c:v>6.0516656022606844E-15</c:v>
                </c:pt>
                <c:pt idx="168">
                  <c:v>9.731099576061701E-15</c:v>
                </c:pt>
                <c:pt idx="169">
                  <c:v>1.5599248291919345E-14</c:v>
                </c:pt>
                <c:pt idx="170">
                  <c:v>2.4928731764376571E-14</c:v>
                </c:pt>
                <c:pt idx="171">
                  <c:v>3.9714715707602633E-14</c:v>
                </c:pt>
                <c:pt idx="172">
                  <c:v>6.3075033698821999E-14</c:v>
                </c:pt>
                <c:pt idx="173">
                  <c:v>9.986614461895619E-14</c:v>
                </c:pt>
                <c:pt idx="174">
                  <c:v>1.5762817107263174E-13</c:v>
                </c:pt>
                <c:pt idx="175">
                  <c:v>2.4802996314057064E-13</c:v>
                </c:pt>
                <c:pt idx="176">
                  <c:v>3.8907132195040362E-13</c:v>
                </c:pt>
                <c:pt idx="177">
                  <c:v>6.0842780376397179E-13</c:v>
                </c:pt>
                <c:pt idx="178">
                  <c:v>9.4851377694092854E-13</c:v>
                </c:pt>
                <c:pt idx="179">
                  <c:v>1.4741205284083433E-12</c:v>
                </c:pt>
                <c:pt idx="180">
                  <c:v>2.2839001061669449E-12</c:v>
                </c:pt>
                <c:pt idx="181">
                  <c:v>3.5275727161406291E-12</c:v>
                </c:pt>
                <c:pt idx="182">
                  <c:v>5.431622826668176E-12</c:v>
                </c:pt>
                <c:pt idx="183">
                  <c:v>8.3375412259691523E-12</c:v>
                </c:pt>
                <c:pt idx="184">
                  <c:v>1.2758544819066353E-11</c:v>
                </c:pt>
                <c:pt idx="185">
                  <c:v>1.9463415434031426E-11</c:v>
                </c:pt>
                <c:pt idx="186">
                  <c:v>2.9600000681076263E-11</c:v>
                </c:pt>
                <c:pt idx="187">
                  <c:v>4.4876517684833838E-11</c:v>
                </c:pt>
                <c:pt idx="188">
                  <c:v>6.7826801443273355E-11</c:v>
                </c:pt>
                <c:pt idx="189">
                  <c:v>1.021970323708349E-10</c:v>
                </c:pt>
                <c:pt idx="190">
                  <c:v>1.5350763897183565E-10</c:v>
                </c:pt>
                <c:pt idx="191">
                  <c:v>2.2986691061709405E-10</c:v>
                </c:pt>
                <c:pt idx="192">
                  <c:v>3.431450082822299E-10</c:v>
                </c:pt>
                <c:pt idx="193">
                  <c:v>5.1066215294851594E-10</c:v>
                </c:pt>
                <c:pt idx="194">
                  <c:v>7.5760776600438173E-10</c:v>
                </c:pt>
                <c:pt idx="195">
                  <c:v>1.1204950014029875E-9</c:v>
                </c:pt>
                <c:pt idx="196">
                  <c:v>1.6520766336896416E-9</c:v>
                </c:pt>
                <c:pt idx="197">
                  <c:v>2.428316068911998E-9</c:v>
                </c:pt>
                <c:pt idx="198">
                  <c:v>3.5582380407645439E-9</c:v>
                </c:pt>
                <c:pt idx="199">
                  <c:v>5.197799735461047E-9</c:v>
                </c:pt>
                <c:pt idx="200">
                  <c:v>7.569354524127269E-9</c:v>
                </c:pt>
                <c:pt idx="201">
                  <c:v>1.0988866828997419E-8</c:v>
                </c:pt>
                <c:pt idx="202">
                  <c:v>1.5903830324334739E-8</c:v>
                </c:pt>
                <c:pt idx="203">
                  <c:v>2.2945911628507517E-8</c:v>
                </c:pt>
                <c:pt idx="204">
                  <c:v>3.3003778164173776E-8</c:v>
                </c:pt>
                <c:pt idx="205">
                  <c:v>4.7323489597699402E-8</c:v>
                </c:pt>
                <c:pt idx="206">
                  <c:v>6.7646389780938454E-8</c:v>
                </c:pt>
                <c:pt idx="207">
                  <c:v>9.6397827275862016E-8</c:v>
                </c:pt>
                <c:pt idx="208">
                  <c:v>1.3694451010902011E-7</c:v>
                </c:pt>
                <c:pt idx="209">
                  <c:v>1.9394418725346494E-7</c:v>
                </c:pt>
                <c:pt idx="210">
                  <c:v>2.7381905575912052E-7</c:v>
                </c:pt>
                <c:pt idx="211">
                  <c:v>3.8539433704824863E-7</c:v>
                </c:pt>
                <c:pt idx="212">
                  <c:v>5.4075650060462878E-7</c:v>
                </c:pt>
                <c:pt idx="213">
                  <c:v>7.5640245313032436E-7</c:v>
                </c:pt>
                <c:pt idx="214">
                  <c:v>1.0547726692875007E-6</c:v>
                </c:pt>
                <c:pt idx="215">
                  <c:v>1.4662889682354765E-6</c:v>
                </c:pt>
                <c:pt idx="216">
                  <c:v>2.0320529758780621E-6</c:v>
                </c:pt>
                <c:pt idx="217">
                  <c:v>2.8074061327381382E-6</c:v>
                </c:pt>
                <c:pt idx="218">
                  <c:v>3.8666086874414204E-6</c:v>
                </c:pt>
                <c:pt idx="219">
                  <c:v>5.3089661970496484E-6</c:v>
                </c:pt>
                <c:pt idx="220">
                  <c:v>7.2668209163828543E-6</c:v>
                </c:pt>
                <c:pt idx="221">
                  <c:v>9.9159359912124172E-6</c:v>
                </c:pt>
                <c:pt idx="222">
                  <c:v>1.3488937159774266E-5</c:v>
                </c:pt>
                <c:pt idx="223">
                  <c:v>1.8292645070105781E-5</c:v>
                </c:pt>
                <c:pt idx="224">
                  <c:v>2.4730337540553476E-5</c:v>
                </c:pt>
                <c:pt idx="225">
                  <c:v>3.3330232243452342E-5</c:v>
                </c:pt>
                <c:pt idx="226">
                  <c:v>4.4781784456939535E-5</c:v>
                </c:pt>
                <c:pt idx="227">
                  <c:v>5.9981760777598878E-5</c:v>
                </c:pt>
                <c:pt idx="228">
                  <c:v>8.0092488073107258E-5</c:v>
                </c:pt>
                <c:pt idx="229">
                  <c:v>1.066151984707842E-4</c:v>
                </c:pt>
                <c:pt idx="230">
                  <c:v>1.4148200764425034E-4</c:v>
                </c:pt>
                <c:pt idx="231">
                  <c:v>1.8717078754268857E-4</c:v>
                </c:pt>
                <c:pt idx="232">
                  <c:v>2.4684803884857532E-4</c:v>
                </c:pt>
                <c:pt idx="233">
                  <c:v>3.2454584569216845E-4</c:v>
                </c:pt>
                <c:pt idx="234">
                  <c:v>4.2538011783090226E-4</c:v>
                </c:pt>
                <c:pt idx="235">
                  <c:v>5.5581860480144116E-4</c:v>
                </c:pt>
                <c:pt idx="236">
                  <c:v>7.2400861168799295E-4</c:v>
                </c:pt>
                <c:pt idx="237">
                  <c:v>9.401759633854269E-4</c:v>
                </c:pt>
                <c:pt idx="238">
                  <c:v>1.2171085557016006E-3</c:v>
                </c:pt>
                <c:pt idx="239">
                  <c:v>1.5707397939705727E-3</c:v>
                </c:pt>
                <c:pt idx="240">
                  <c:v>2.0208493426044573E-3</c:v>
                </c:pt>
                <c:pt idx="241">
                  <c:v>2.591900872960972E-3</c:v>
                </c:pt>
                <c:pt idx="242">
                  <c:v>3.3140388721145863E-3</c:v>
                </c:pt>
                <c:pt idx="243">
                  <c:v>4.224269018960264E-3</c:v>
                </c:pt>
                <c:pt idx="244">
                  <c:v>5.3678490891603328E-3</c:v>
                </c:pt>
                <c:pt idx="245">
                  <c:v>6.799919742585289E-3</c:v>
                </c:pt>
                <c:pt idx="246">
                  <c:v>8.5874067832179529E-3</c:v>
                </c:pt>
                <c:pt idx="247">
                  <c:v>1.0811228448742573E-2</c:v>
                </c:pt>
                <c:pt idx="248">
                  <c:v>1.3568842850348517E-2</c:v>
                </c:pt>
                <c:pt idx="249">
                  <c:v>1.6977171685412112E-2</c:v>
                </c:pt>
                <c:pt idx="250">
                  <c:v>2.1175936607125707E-2</c:v>
                </c:pt>
                <c:pt idx="251">
                  <c:v>2.6331443954894139E-2</c:v>
                </c:pt>
                <c:pt idx="252">
                  <c:v>3.2640851707221939E-2</c:v>
                </c:pt>
                <c:pt idx="253">
                  <c:v>4.0336949278852188E-2</c:v>
                </c:pt>
                <c:pt idx="254">
                  <c:v>4.9693475899203907E-2</c:v>
                </c:pt>
                <c:pt idx="255">
                  <c:v>6.1030996528628687E-2</c:v>
                </c:pt>
                <c:pt idx="256">
                  <c:v>7.4723345345877254E-2</c:v>
                </c:pt>
                <c:pt idx="257">
                  <c:v>9.1204635542311563E-2</c:v>
                </c:pt>
                <c:pt idx="258">
                  <c:v>0.11097682028056476</c:v>
                </c:pt>
                <c:pt idx="259">
                  <c:v>0.13461777305318065</c:v>
                </c:pt>
                <c:pt idx="260">
                  <c:v>0.16278983620233919</c:v>
                </c:pt>
                <c:pt idx="261">
                  <c:v>0.19624876400040789</c:v>
                </c:pt>
                <c:pt idx="262">
                  <c:v>0.23585296149883339</c:v>
                </c:pt>
                <c:pt idx="263">
                  <c:v>0.2825728924943311</c:v>
                </c:pt>
                <c:pt idx="264">
                  <c:v>0.33750049972655094</c:v>
                </c:pt>
                <c:pt idx="265">
                  <c:v>0.40185844824156652</c:v>
                </c:pt>
                <c:pt idx="266">
                  <c:v>0.4770089693161863</c:v>
                </c:pt>
                <c:pt idx="267">
                  <c:v>0.56446204818840451</c:v>
                </c:pt>
                <c:pt idx="268">
                  <c:v>0.66588266499725624</c:v>
                </c:pt>
                <c:pt idx="269">
                  <c:v>0.78309676588623367</c:v>
                </c:pt>
                <c:pt idx="270">
                  <c:v>0.91809561141327189</c:v>
                </c:pt>
                <c:pt idx="271">
                  <c:v>1.0730381236255679</c:v>
                </c:pt>
                <c:pt idx="272">
                  <c:v>1.2502508329063469</c:v>
                </c:pt>
                <c:pt idx="273">
                  <c:v>1.4522250125751961</c:v>
                </c:pt>
                <c:pt idx="274">
                  <c:v>1.6816105848567733</c:v>
                </c:pt>
                <c:pt idx="275">
                  <c:v>1.9412063878461507</c:v>
                </c:pt>
                <c:pt idx="276">
                  <c:v>2.2339464110410026</c:v>
                </c:pt>
                <c:pt idx="277">
                  <c:v>2.5628816382877555</c:v>
                </c:pt>
                <c:pt idx="278">
                  <c:v>2.9311571827904328</c:v>
                </c:pt>
                <c:pt idx="279">
                  <c:v>3.3419844600526956</c:v>
                </c:pt>
                <c:pt idx="280">
                  <c:v>3.7986082217878807</c:v>
                </c:pt>
                <c:pt idx="281">
                  <c:v>4.3042683670125905</c:v>
                </c:pt>
                <c:pt idx="282">
                  <c:v>4.8621565552922519</c:v>
                </c:pt>
                <c:pt idx="283">
                  <c:v>5.4753677704109354</c:v>
                </c:pt>
                <c:pt idx="284">
                  <c:v>6.14684711894974</c:v>
                </c:pt>
                <c:pt idx="285">
                  <c:v>6.879332295087095</c:v>
                </c:pt>
                <c:pt idx="286">
                  <c:v>7.675292297437319</c:v>
                </c:pt>
                <c:pt idx="287">
                  <c:v>8.5368631423450658</c:v>
                </c:pt>
                <c:pt idx="288">
                  <c:v>9.4657814765942749</c:v>
                </c:pt>
                <c:pt idx="289">
                  <c:v>10.46331714630502</c:v>
                </c:pt>
                <c:pt idx="290">
                  <c:v>11.530205922814245</c:v>
                </c:pt>
                <c:pt idx="291">
                  <c:v>12.66658371523507</c:v>
                </c:pt>
                <c:pt idx="292">
                  <c:v>13.87192370772684</c:v>
                </c:pt>
                <c:pt idx="293">
                  <c:v>15.144977941924664</c:v>
                </c:pt>
                <c:pt idx="294">
                  <c:v>16.483724916389043</c:v>
                </c:pt>
                <c:pt idx="295">
                  <c:v>17.885324790746552</c:v>
                </c:pt>
                <c:pt idx="296">
                  <c:v>19.346083758501251</c:v>
                </c:pt>
                <c:pt idx="297">
                  <c:v>20.861429086309101</c:v>
                </c:pt>
                <c:pt idx="298">
                  <c:v>22.425896206921106</c:v>
                </c:pt>
                <c:pt idx="299">
                  <c:v>24.033129097375259</c:v>
                </c:pt>
                <c:pt idx="300">
                  <c:v>25.675894974100256</c:v>
                </c:pt>
                <c:pt idx="301">
                  <c:v>27.346114094616286</c:v>
                </c:pt>
                <c:pt idx="302">
                  <c:v>29.034905175229415</c:v>
                </c:pt>
                <c:pt idx="303">
                  <c:v>30.732646620770119</c:v>
                </c:pt>
                <c:pt idx="304">
                  <c:v>32.429053422707632</c:v>
                </c:pt>
                <c:pt idx="305">
                  <c:v>34.113269223859852</c:v>
                </c:pt>
                <c:pt idx="306">
                  <c:v>35.773972680495035</c:v>
                </c:pt>
                <c:pt idx="307">
                  <c:v>37.399496885824554</c:v>
                </c:pt>
                <c:pt idx="308">
                  <c:v>38.977960263211529</c:v>
                </c:pt>
                <c:pt idx="309">
                  <c:v>40.497407003591753</c:v>
                </c:pt>
                <c:pt idx="310">
                  <c:v>41.945954820207746</c:v>
                </c:pt>
                <c:pt idx="311">
                  <c:v>43.311947534873951</c:v>
                </c:pt>
                <c:pt idx="312">
                  <c:v>44.584109802815867</c:v>
                </c:pt>
                <c:pt idx="313">
                  <c:v>45.751701135616273</c:v>
                </c:pt>
                <c:pt idx="314">
                  <c:v>46.804666300349702</c:v>
                </c:pt>
                <c:pt idx="315">
                  <c:v>47.733779162141801</c:v>
                </c:pt>
                <c:pt idx="316">
                  <c:v>48.530777099639785</c:v>
                </c:pt>
                <c:pt idx="317">
                  <c:v>49.188483258499097</c:v>
                </c:pt>
                <c:pt idx="318">
                  <c:v>49.700914114971695</c:v>
                </c:pt>
                <c:pt idx="319">
                  <c:v>50.063370095746201</c:v>
                </c:pt>
                <c:pt idx="320">
                  <c:v>50.272507334889937</c:v>
                </c:pt>
                <c:pt idx="321">
                  <c:v>50.326389035637852</c:v>
                </c:pt>
                <c:pt idx="322">
                  <c:v>50.22451533369</c:v>
                </c:pt>
                <c:pt idx="323">
                  <c:v>49.967831018038133</c:v>
                </c:pt>
                <c:pt idx="324">
                  <c:v>49.558710942536749</c:v>
                </c:pt>
                <c:pt idx="325">
                  <c:v>49.000923443256575</c:v>
                </c:pt>
                <c:pt idx="326">
                  <c:v>48.299572549742571</c:v>
                </c:pt>
                <c:pt idx="327">
                  <c:v>47.461020229575652</c:v>
                </c:pt>
                <c:pt idx="328">
                  <c:v>46.492790322773153</c:v>
                </c:pt>
                <c:pt idx="329">
                  <c:v>45.403456194374449</c:v>
                </c:pt>
                <c:pt idx="330">
                  <c:v>44.202514450373499</c:v>
                </c:pt>
                <c:pt idx="331">
                  <c:v>42.900247316129388</c:v>
                </c:pt>
                <c:pt idx="332">
                  <c:v>41.507576461714542</c:v>
                </c:pt>
                <c:pt idx="333">
                  <c:v>40.035911171763971</c:v>
                </c:pt>
                <c:pt idx="334">
                  <c:v>38.496993796965967</c:v>
                </c:pt>
                <c:pt idx="335">
                  <c:v>36.902745391354664</c:v>
                </c:pt>
                <c:pt idx="336">
                  <c:v>35.265114337168825</c:v>
                </c:pt>
                <c:pt idx="337">
                  <c:v>33.595930592373662</c:v>
                </c:pt>
                <c:pt idx="338">
                  <c:v>31.906767971911293</c:v>
                </c:pt>
                <c:pt idx="339">
                  <c:v>30.208816600725001</c:v>
                </c:pt>
                <c:pt idx="340">
                  <c:v>28.512767364100881</c:v>
                </c:pt>
                <c:pt idx="341">
                  <c:v>26.828709839163562</c:v>
                </c:pt>
                <c:pt idx="342">
                  <c:v>25.166044831118622</c:v>
                </c:pt>
                <c:pt idx="343">
                  <c:v>23.53341226974495</c:v>
                </c:pt>
                <c:pt idx="344">
                  <c:v>21.938634856062453</c:v>
                </c:pt>
                <c:pt idx="345">
                  <c:v>20.388677495738371</c:v>
                </c:pt>
                <c:pt idx="346">
                  <c:v>18.889622223414474</c:v>
                </c:pt>
                <c:pt idx="347">
                  <c:v>17.446658018335981</c:v>
                </c:pt>
                <c:pt idx="348">
                  <c:v>16.064084642695864</c:v>
                </c:pt>
                <c:pt idx="349">
                  <c:v>14.745329404770528</c:v>
                </c:pt>
                <c:pt idx="350">
                  <c:v>13.492975562495044</c:v>
                </c:pt>
                <c:pt idx="351">
                  <c:v>12.308800941374518</c:v>
                </c:pt>
                <c:pt idx="352">
                  <c:v>11.193825243861985</c:v>
                </c:pt>
                <c:pt idx="353">
                  <c:v>10.148364474505886</c:v>
                </c:pt>
                <c:pt idx="354">
                  <c:v>9.1720908940244641</c:v>
                </c:pt>
                <c:pt idx="355">
                  <c:v>8.2640969427044482</c:v>
                </c:pt>
                <c:pt idx="356">
                  <c:v>7.4229616350102257</c:v>
                </c:pt>
                <c:pt idx="357">
                  <c:v>6.6468180182578847</c:v>
                </c:pt>
                <c:pt idx="358">
                  <c:v>5.9334204034645488</c:v>
                </c:pt>
                <c:pt idx="359">
                  <c:v>5.2802102106238911</c:v>
                </c:pt>
                <c:pt idx="360">
                  <c:v>4.6843794182596588</c:v>
                </c:pt>
                <c:pt idx="361">
                  <c:v>4.1429307629051646</c:v>
                </c:pt>
                <c:pt idx="362">
                  <c:v>3.6527339931919389</c:v>
                </c:pt>
                <c:pt idx="363">
                  <c:v>3.2105776409860978</c:v>
                </c:pt>
                <c:pt idx="364">
                  <c:v>2.8132159245001667</c:v>
                </c:pt>
                <c:pt idx="365">
                  <c:v>2.4574105421473456</c:v>
                </c:pt>
                <c:pt idx="366">
                  <c:v>2.1399672483508185</c:v>
                </c:pt>
                <c:pt idx="367">
                  <c:v>1.8577672214835963</c:v>
                </c:pt>
                <c:pt idx="368">
                  <c:v>1.6077933381467442</c:v>
                </c:pt>
                <c:pt idx="369">
                  <c:v>1.3871515562580616</c:v>
                </c:pt>
                <c:pt idx="370">
                  <c:v>1.1930876816417435</c:v>
                </c:pt>
                <c:pt idx="371">
                  <c:v>1.0229998492020282</c:v>
                </c:pt>
                <c:pt idx="372">
                  <c:v>0.87444709097622386</c:v>
                </c:pt>
                <c:pt idx="373">
                  <c:v>0.74515439038921938</c:v>
                </c:pt>
                <c:pt idx="374">
                  <c:v>0.63301463613753739</c:v>
                </c:pt>
                <c:pt idx="375">
                  <c:v>0.53608789177396665</c:v>
                </c:pt>
                <c:pt idx="376">
                  <c:v>0.45259838982178452</c:v>
                </c:pt>
                <c:pt idx="377">
                  <c:v>0.38092964375174593</c:v>
                </c:pt>
                <c:pt idx="378">
                  <c:v>0.31961804903108038</c:v>
                </c:pt>
                <c:pt idx="379">
                  <c:v>0.26734531727168709</c:v>
                </c:pt>
                <c:pt idx="380">
                  <c:v>0.22293005673839753</c:v>
                </c:pt>
                <c:pt idx="381">
                  <c:v>0.18531877947400766</c:v>
                </c:pt>
                <c:pt idx="382">
                  <c:v>0.15357658125281742</c:v>
                </c:pt>
                <c:pt idx="383">
                  <c:v>0.12687770652293895</c:v>
                </c:pt>
                <c:pt idx="384">
                  <c:v>0.10449617730533621</c:v>
                </c:pt>
                <c:pt idx="385">
                  <c:v>8.5796633382441465E-2</c:v>
                </c:pt>
                <c:pt idx="386">
                  <c:v>7.0225501567951765E-2</c:v>
                </c:pt>
                <c:pt idx="387">
                  <c:v>5.7302584788233517E-2</c:v>
                </c:pt>
                <c:pt idx="388">
                  <c:v>4.6613137374238667E-2</c:v>
                </c:pt>
                <c:pt idx="389">
                  <c:v>3.7800471490225467E-2</c:v>
                </c:pt>
                <c:pt idx="390">
                  <c:v>3.0559121038056629E-2</c:v>
                </c:pt>
                <c:pt idx="391">
                  <c:v>2.4628573614323183E-2</c:v>
                </c:pt>
                <c:pt idx="392">
                  <c:v>1.9787568034938353E-2</c:v>
                </c:pt>
                <c:pt idx="393">
                  <c:v>1.5848944399611389E-2</c:v>
                </c:pt>
                <c:pt idx="394">
                  <c:v>1.2655025431789519E-2</c:v>
                </c:pt>
                <c:pt idx="395">
                  <c:v>1.0073501660386574E-2</c:v>
                </c:pt>
                <c:pt idx="396">
                  <c:v>7.9937886587727307E-3</c:v>
                </c:pt>
                <c:pt idx="397">
                  <c:v>6.3238217734920658E-3</c:v>
                </c:pt>
                <c:pt idx="398">
                  <c:v>4.9872523158359843E-3</c:v>
                </c:pt>
                <c:pt idx="399">
                  <c:v>3.9210088221409804E-3</c:v>
                </c:pt>
                <c:pt idx="400">
                  <c:v>3.0731874989419197E-3</c:v>
                </c:pt>
                <c:pt idx="401">
                  <c:v>2.4012371623970126E-3</c:v>
                </c:pt>
                <c:pt idx="402">
                  <c:v>1.8704056849797382E-3</c:v>
                </c:pt>
                <c:pt idx="403">
                  <c:v>1.4524170260061464E-3</c:v>
                </c:pt>
                <c:pt idx="404">
                  <c:v>1.1243502180298404E-3</c:v>
                </c:pt>
                <c:pt idx="405">
                  <c:v>8.6769410168378554E-4</c:v>
                </c:pt>
                <c:pt idx="406">
                  <c:v>6.6755406025389475E-4</c:v>
                </c:pt>
                <c:pt idx="407">
                  <c:v>5.1198943334170087E-4</c:v>
                </c:pt>
                <c:pt idx="408">
                  <c:v>3.914626337929982E-4</c:v>
                </c:pt>
                <c:pt idx="409">
                  <c:v>2.9838321513875701E-4</c:v>
                </c:pt>
                <c:pt idx="410">
                  <c:v>2.2673221168979544E-4</c:v>
                </c:pt>
                <c:pt idx="411">
                  <c:v>1.7175398382193594E-4</c:v>
                </c:pt>
                <c:pt idx="412">
                  <c:v>1.2970453880624169E-4</c:v>
                </c:pt>
                <c:pt idx="413">
                  <c:v>9.7646861264174948E-5</c:v>
                </c:pt>
                <c:pt idx="414">
                  <c:v>7.3285180502853157E-5</c:v>
                </c:pt>
                <c:pt idx="415">
                  <c:v>5.4831331900985872E-5</c:v>
                </c:pt>
                <c:pt idx="416">
                  <c:v>4.0897446091286887E-5</c:v>
                </c:pt>
                <c:pt idx="417">
                  <c:v>3.041013453678904E-5</c:v>
                </c:pt>
                <c:pt idx="418">
                  <c:v>2.2542145781045756E-5</c:v>
                </c:pt>
                <c:pt idx="419">
                  <c:v>1.6658156055453271E-5</c:v>
                </c:pt>
                <c:pt idx="420">
                  <c:v>1.2271943812792953E-5</c:v>
                </c:pt>
                <c:pt idx="421">
                  <c:v>9.0126924157612338E-6</c:v>
                </c:pt>
                <c:pt idx="422">
                  <c:v>6.598580222366619E-6</c:v>
                </c:pt>
                <c:pt idx="423">
                  <c:v>4.8161633881958022E-6</c:v>
                </c:pt>
                <c:pt idx="424">
                  <c:v>3.5043436037936563E-6</c:v>
                </c:pt>
                <c:pt idx="425">
                  <c:v>2.5419494675154066E-6</c:v>
                </c:pt>
                <c:pt idx="426">
                  <c:v>1.8381540384243702E-6</c:v>
                </c:pt>
                <c:pt idx="427">
                  <c:v>1.325109148452086E-6</c:v>
                </c:pt>
                <c:pt idx="428">
                  <c:v>9.5230521278689067E-7</c:v>
                </c:pt>
                <c:pt idx="429">
                  <c:v>6.8226867277066793E-7</c:v>
                </c:pt>
                <c:pt idx="430">
                  <c:v>4.8729219934922284E-7</c:v>
                </c:pt>
                <c:pt idx="431">
                  <c:v>3.4695907194423156E-7</c:v>
                </c:pt>
                <c:pt idx="432">
                  <c:v>2.462758322927037E-7</c:v>
                </c:pt>
                <c:pt idx="433">
                  <c:v>1.7426898554646488E-7</c:v>
                </c:pt>
                <c:pt idx="434">
                  <c:v>1.2293432767014322E-7</c:v>
                </c:pt>
                <c:pt idx="435">
                  <c:v>8.6453184950964531E-8</c:v>
                </c:pt>
                <c:pt idx="436">
                  <c:v>6.0609902314008534E-8</c:v>
                </c:pt>
                <c:pt idx="437">
                  <c:v>4.2360485636831401E-8</c:v>
                </c:pt>
                <c:pt idx="438">
                  <c:v>2.9514337310050157E-8</c:v>
                </c:pt>
                <c:pt idx="439">
                  <c:v>2.0500285155567815E-8</c:v>
                </c:pt>
                <c:pt idx="440">
                  <c:v>1.4195200379590857E-8</c:v>
                </c:pt>
                <c:pt idx="441">
                  <c:v>9.7989132401872427E-9</c:v>
                </c:pt>
                <c:pt idx="442">
                  <c:v>6.7432468335554241E-9</c:v>
                </c:pt>
                <c:pt idx="443">
                  <c:v>4.6260994145180237E-9</c:v>
                </c:pt>
                <c:pt idx="444">
                  <c:v>3.1638481086017418E-9</c:v>
                </c:pt>
                <c:pt idx="445">
                  <c:v>2.1571038265653284E-9</c:v>
                </c:pt>
                <c:pt idx="446">
                  <c:v>1.4661595468668087E-9</c:v>
                </c:pt>
                <c:pt idx="447">
                  <c:v>9.9345036959711621E-10</c:v>
                </c:pt>
                <c:pt idx="448">
                  <c:v>6.7106699331416847E-10</c:v>
                </c:pt>
                <c:pt idx="449">
                  <c:v>4.5189791837719535E-10</c:v>
                </c:pt>
                <c:pt idx="450">
                  <c:v>3.0336785641903089E-10</c:v>
                </c:pt>
                <c:pt idx="451">
                  <c:v>2.0302688183798667E-10</c:v>
                </c:pt>
                <c:pt idx="452">
                  <c:v>1.3545414085792187E-10</c:v>
                </c:pt>
                <c:pt idx="453">
                  <c:v>9.0091908509593171E-11</c:v>
                </c:pt>
                <c:pt idx="454">
                  <c:v>5.973571246702183E-11</c:v>
                </c:pt>
                <c:pt idx="455">
                  <c:v>3.9485447859652938E-11</c:v>
                </c:pt>
                <c:pt idx="456">
                  <c:v>2.6019254461891295E-11</c:v>
                </c:pt>
                <c:pt idx="457">
                  <c:v>1.709257082806346E-11</c:v>
                </c:pt>
                <c:pt idx="458">
                  <c:v>1.1193726402368111E-11</c:v>
                </c:pt>
                <c:pt idx="459">
                  <c:v>7.3079698471538908E-12</c:v>
                </c:pt>
                <c:pt idx="460">
                  <c:v>4.7563473772935987E-12</c:v>
                </c:pt>
                <c:pt idx="461">
                  <c:v>3.086065532388997E-12</c:v>
                </c:pt>
                <c:pt idx="462">
                  <c:v>1.9961422280882535E-12</c:v>
                </c:pt>
                <c:pt idx="463">
                  <c:v>1.2871601330692612E-12</c:v>
                </c:pt>
                <c:pt idx="464">
                  <c:v>8.2742461676434351E-13</c:v>
                </c:pt>
                <c:pt idx="465">
                  <c:v>5.3024801895073847E-13</c:v>
                </c:pt>
                <c:pt idx="466">
                  <c:v>3.3875399953914456E-13</c:v>
                </c:pt>
                <c:pt idx="467">
                  <c:v>2.1574690187465521E-13</c:v>
                </c:pt>
                <c:pt idx="468">
                  <c:v>1.3698072615458478E-13</c:v>
                </c:pt>
                <c:pt idx="469">
                  <c:v>8.6702000857701671E-14</c:v>
                </c:pt>
                <c:pt idx="470">
                  <c:v>5.4708339773575075E-14</c:v>
                </c:pt>
                <c:pt idx="471">
                  <c:v>3.4413806360855193E-14</c:v>
                </c:pt>
                <c:pt idx="472">
                  <c:v>2.1580755556886556E-14</c:v>
                </c:pt>
                <c:pt idx="473">
                  <c:v>1.3491347855081995E-14</c:v>
                </c:pt>
                <c:pt idx="474">
                  <c:v>8.4081179288548598E-15</c:v>
                </c:pt>
                <c:pt idx="475">
                  <c:v>5.2239259026806231E-15</c:v>
                </c:pt>
                <c:pt idx="476">
                  <c:v>3.2355639036959803E-15</c:v>
                </c:pt>
                <c:pt idx="477">
                  <c:v>1.9978262491365734E-15</c:v>
                </c:pt>
                <c:pt idx="478">
                  <c:v>1.2297595613048069E-15</c:v>
                </c:pt>
                <c:pt idx="479">
                  <c:v>7.5463589747765978E-16</c:v>
                </c:pt>
                <c:pt idx="480">
                  <c:v>4.6164642069035986E-16</c:v>
                </c:pt>
                <c:pt idx="481">
                  <c:v>2.8153749659344291E-16</c:v>
                </c:pt>
                <c:pt idx="482">
                  <c:v>1.7116610817444251E-16</c:v>
                </c:pt>
                <c:pt idx="483">
                  <c:v>1.0374186888277215E-16</c:v>
                </c:pt>
                <c:pt idx="484">
                  <c:v>6.2682328103725065E-17</c:v>
                </c:pt>
                <c:pt idx="485">
                  <c:v>3.7756430472219002E-17</c:v>
                </c:pt>
                <c:pt idx="486">
                  <c:v>2.267208699005328E-17</c:v>
                </c:pt>
                <c:pt idx="487">
                  <c:v>1.3572093071655307E-17</c:v>
                </c:pt>
                <c:pt idx="488">
                  <c:v>8.0994759243101921E-18</c:v>
                </c:pt>
                <c:pt idx="489">
                  <c:v>4.8186098949044046E-18</c:v>
                </c:pt>
                <c:pt idx="490">
                  <c:v>2.857862811071479E-18</c:v>
                </c:pt>
                <c:pt idx="491">
                  <c:v>1.6897238952868357E-18</c:v>
                </c:pt>
                <c:pt idx="492">
                  <c:v>9.9596682825164066E-19</c:v>
                </c:pt>
                <c:pt idx="493">
                  <c:v>5.8523293929089874E-19</c:v>
                </c:pt>
                <c:pt idx="494">
                  <c:v>3.4282099388171694E-19</c:v>
                </c:pt>
                <c:pt idx="495">
                  <c:v>2.0019849898936139E-19</c:v>
                </c:pt>
                <c:pt idx="496">
                  <c:v>1.1654911603891903E-19</c:v>
                </c:pt>
                <c:pt idx="497">
                  <c:v>6.764129453822787E-20</c:v>
                </c:pt>
                <c:pt idx="498">
                  <c:v>3.9135383773453354E-20</c:v>
                </c:pt>
                <c:pt idx="499">
                  <c:v>2.2572623769782725E-20</c:v>
                </c:pt>
                <c:pt idx="500">
                  <c:v>1.2979239570567249E-20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3F3-40DD-90CC-0A904E41A071}"/>
            </c:ext>
          </c:extLst>
        </c:ser>
        <c:ser>
          <c:idx val="4"/>
          <c:order val="5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1.6022411796299562E-3</c:v>
                </c:pt>
                <c:pt idx="1">
                  <c:v>1.9369312403017972E-3</c:v>
                </c:pt>
                <c:pt idx="2">
                  <c:v>2.3374726323036063E-3</c:v>
                </c:pt>
                <c:pt idx="3">
                  <c:v>2.8159496302335393E-3</c:v>
                </c:pt>
                <c:pt idx="4">
                  <c:v>3.3864857005308857E-3</c:v>
                </c:pt>
                <c:pt idx="5">
                  <c:v>4.0655529958538925E-3</c:v>
                </c:pt>
                <c:pt idx="6">
                  <c:v>4.8723224663543676E-3</c:v>
                </c:pt>
                <c:pt idx="7">
                  <c:v>5.829058812125921E-3</c:v>
                </c:pt>
                <c:pt idx="8">
                  <c:v>6.9615647547940215E-3</c:v>
                </c:pt>
                <c:pt idx="9">
                  <c:v>8.299679342648655E-3</c:v>
                </c:pt>
                <c:pt idx="10">
                  <c:v>9.8778352154166617E-3</c:v>
                </c:pt>
                <c:pt idx="11">
                  <c:v>1.1735679933241363E-2</c:v>
                </c:pt>
                <c:pt idx="12">
                  <c:v>1.3918766610155E-2</c:v>
                </c:pt>
                <c:pt idx="13">
                  <c:v>1.6479319174735645E-2</c:v>
                </c:pt>
                <c:pt idx="14">
                  <c:v>1.9477077598148793E-2</c:v>
                </c:pt>
                <c:pt idx="15">
                  <c:v>2.2980228369836646E-2</c:v>
                </c:pt>
                <c:pt idx="16">
                  <c:v>2.7066425350282693E-2</c:v>
                </c:pt>
                <c:pt idx="17">
                  <c:v>3.1823905874321018E-2</c:v>
                </c:pt>
                <c:pt idx="18">
                  <c:v>3.7352706602510624E-2</c:v>
                </c:pt>
                <c:pt idx="19">
                  <c:v>4.3765983106861625E-2</c:v>
                </c:pt>
                <c:pt idx="20">
                  <c:v>5.1191436515173772E-2</c:v>
                </c:pt>
                <c:pt idx="21">
                  <c:v>5.9772849710011386E-2</c:v>
                </c:pt>
                <c:pt idx="22">
                  <c:v>6.9671734568893695E-2</c:v>
                </c:pt>
                <c:pt idx="23">
                  <c:v>8.1069090527412263E-2</c:v>
                </c:pt>
                <c:pt idx="24">
                  <c:v>9.4167273333737311E-2</c:v>
                </c:pt>
                <c:pt idx="25">
                  <c:v>0.10919197123005918</c:v>
                </c:pt>
                <c:pt idx="26">
                  <c:v>0.12639428393490273</c:v>
                </c:pt>
                <c:pt idx="27">
                  <c:v>0.14605289770368537</c:v>
                </c:pt>
                <c:pt idx="28">
                  <c:v>0.16847634741046813</c:v>
                </c:pt>
                <c:pt idx="29">
                  <c:v>0.19400535402267263</c:v>
                </c:pt>
                <c:pt idx="30">
                  <c:v>0.22301522303825902</c:v>
                </c:pt>
                <c:pt idx="31">
                  <c:v>0.25591828643236403</c:v>
                </c:pt>
                <c:pt idx="32">
                  <c:v>0.29316636743434626</c:v>
                </c:pt>
                <c:pt idx="33">
                  <c:v>0.33525324404957102</c:v>
                </c:pt>
                <c:pt idx="34">
                  <c:v>0.38271708368292562</c:v>
                </c:pt>
                <c:pt idx="35">
                  <c:v>0.43614281755009982</c:v>
                </c:pt>
                <c:pt idx="36">
                  <c:v>0.49616441982272175</c:v>
                </c:pt>
                <c:pt idx="37">
                  <c:v>0.56346705269698327</c:v>
                </c:pt>
                <c:pt idx="38">
                  <c:v>0.63878903486263183</c:v>
                </c:pt>
                <c:pt idx="39">
                  <c:v>0.72292358724813832</c:v>
                </c:pt>
                <c:pt idx="40">
                  <c:v>0.81672030650384664</c:v>
                </c:pt>
                <c:pt idx="41">
                  <c:v>0.9210863135402082</c:v>
                </c:pt>
                <c:pt idx="42">
                  <c:v>1.0369870216512824</c:v>
                </c:pt>
                <c:pt idx="43">
                  <c:v>1.1654464664181934</c:v>
                </c:pt>
                <c:pt idx="44">
                  <c:v>1.3075471378007704</c:v>
                </c:pt>
                <c:pt idx="45">
                  <c:v>1.4644292536884473</c:v>
                </c:pt>
                <c:pt idx="46">
                  <c:v>1.6372894137946115</c:v>
                </c:pt>
                <c:pt idx="47">
                  <c:v>1.8273785732419696</c:v>
                </c:pt>
                <c:pt idx="48">
                  <c:v>2.035999276596796</c:v>
                </c:pt>
                <c:pt idx="49">
                  <c:v>2.2645020955583073</c:v>
                </c:pt>
                <c:pt idx="50">
                  <c:v>2.5142812170787994</c:v>
                </c:pt>
                <c:pt idx="51">
                  <c:v>2.786769133452855</c:v>
                </c:pt>
                <c:pt idx="52">
                  <c:v>3.0834303919287049</c:v>
                </c:pt>
                <c:pt idx="53">
                  <c:v>3.4057543687042844</c:v>
                </c:pt>
                <c:pt idx="54">
                  <c:v>3.7552470407984213</c:v>
                </c:pt>
                <c:pt idx="55">
                  <c:v>4.1334217392362156</c:v>
                </c:pt>
                <c:pt idx="56">
                  <c:v>4.5417888782355575</c:v>
                </c:pt>
                <c:pt idx="57">
                  <c:v>4.9818446675812851</c:v>
                </c:pt>
                <c:pt idx="58">
                  <c:v>5.4550588290497037</c:v>
                </c:pt>
                <c:pt idx="59">
                  <c:v>5.9628613524944987</c:v>
                </c:pt>
                <c:pt idx="60">
                  <c:v>6.506628342891517</c:v>
                </c:pt>
                <c:pt idx="61">
                  <c:v>7.0876670260996271</c:v>
                </c:pt>
                <c:pt idx="62">
                  <c:v>7.7071999981337225</c:v>
                </c:pt>
                <c:pt idx="63">
                  <c:v>8.3663488201402281</c:v>
                </c:pt>
                <c:pt idx="64">
                  <c:v>9.0661170787646874</c:v>
                </c:pt>
                <c:pt idx="65">
                  <c:v>9.8073730489300655</c:v>
                </c:pt>
                <c:pt idx="66">
                  <c:v>10.590832112905913</c:v>
                </c:pt>
                <c:pt idx="67">
                  <c:v>11.417039105628962</c:v>
                </c:pt>
                <c:pt idx="68">
                  <c:v>12.286350771207404</c:v>
                </c:pt>
                <c:pt idx="69">
                  <c:v>13.198918529070152</c:v>
                </c:pt>
                <c:pt idx="70">
                  <c:v>14.154671759972835</c:v>
                </c:pt>
                <c:pt idx="71">
                  <c:v>15.153301831713954</c:v>
                </c:pt>
                <c:pt idx="72">
                  <c:v>16.194247091628934</c:v>
                </c:pt>
                <c:pt idx="73">
                  <c:v>17.276679057418193</c:v>
                </c:pt>
                <c:pt idx="74">
                  <c:v>18.399490039355502</c:v>
                </c:pt>
                <c:pt idx="75">
                  <c:v>19.561282425176717</c:v>
                </c:pt>
                <c:pt idx="76">
                  <c:v>20.7603598537696</c:v>
                </c:pt>
                <c:pt idx="77">
                  <c:v>21.994720495024279</c:v>
                </c:pt>
                <c:pt idx="78">
                  <c:v>23.262052640765337</c:v>
                </c:pt>
                <c:pt idx="79">
                  <c:v>24.559732795536263</c:v>
                </c:pt>
                <c:pt idx="80">
                  <c:v>25.884826436172915</c:v>
                </c:pt>
                <c:pt idx="81">
                  <c:v>27.234091585681359</c:v>
                </c:pt>
                <c:pt idx="82">
                  <c:v>28.603985320092836</c:v>
                </c:pt>
                <c:pt idx="83">
                  <c:v>29.990673296940578</c:v>
                </c:pt>
                <c:pt idx="84">
                  <c:v>31.390042361095954</c:v>
                </c:pt>
                <c:pt idx="85">
                  <c:v>32.797716248289156</c:v>
                </c:pt>
                <c:pt idx="86">
                  <c:v>34.209074369158927</c:v>
                </c:pt>
                <c:pt idx="87">
                  <c:v>35.619273617624351</c:v>
                </c:pt>
                <c:pt idx="88">
                  <c:v>37.023273107296411</c:v>
                </c:pt>
                <c:pt idx="89">
                  <c:v>38.415861699140784</c:v>
                </c:pt>
                <c:pt idx="90">
                  <c:v>39.791688143291339</c:v>
                </c:pt>
                <c:pt idx="91">
                  <c:v>41.145293618445862</c:v>
                </c:pt>
                <c:pt idx="92">
                  <c:v>42.471146414313552</c:v>
                </c:pt>
                <c:pt idx="93">
                  <c:v>43.76367846678675</c:v>
                </c:pt>
                <c:pt idx="94">
                  <c:v>45.017323422526985</c:v>
                </c:pt>
                <c:pt idx="95">
                  <c:v>46.226555880106567</c:v>
                </c:pt>
                <c:pt idx="96">
                  <c:v>47.38593142931439</c:v>
                </c:pt>
                <c:pt idx="97">
                  <c:v>48.490127089247949</c:v>
                </c:pt>
                <c:pt idx="98">
                  <c:v>49.533981729838125</c:v>
                </c:pt>
                <c:pt idx="99">
                  <c:v>50.512536050881039</c:v>
                </c:pt>
                <c:pt idx="100">
                  <c:v>51.421071687788661</c:v>
                </c:pt>
                <c:pt idx="101">
                  <c:v>52.255149014332027</c:v>
                </c:pt>
                <c:pt idx="102">
                  <c:v>53.010643219753284</c:v>
                </c:pt>
                <c:pt idx="103">
                  <c:v>53.683778250778197</c:v>
                </c:pt>
                <c:pt idx="104">
                  <c:v>54.271158228176681</c:v>
                </c:pt>
                <c:pt idx="105">
                  <c:v>54.769795972396295</c:v>
                </c:pt>
                <c:pt idx="106">
                  <c:v>55.177138303130612</c:v>
                </c:pt>
                <c:pt idx="107">
                  <c:v>55.491087813078401</c:v>
                </c:pt>
                <c:pt idx="108">
                  <c:v>55.710020856106617</c:v>
                </c:pt>
                <c:pt idx="109">
                  <c:v>55.832801533969409</c:v>
                </c:pt>
                <c:pt idx="110">
                  <c:v>55.858791513002743</c:v>
                </c:pt>
                <c:pt idx="111">
                  <c:v>55.787855552093077</c:v>
                </c:pt>
                <c:pt idx="112">
                  <c:v>55.620362674941916</c:v>
                </c:pt>
                <c:pt idx="113">
                  <c:v>55.357182972414307</c:v>
                </c:pt>
                <c:pt idx="114">
                  <c:v>54.999680073748351</c:v>
                </c:pt>
                <c:pt idx="115">
                  <c:v>54.549699377787938</c:v>
                </c:pt>
                <c:pt idx="116">
                  <c:v>54.009552186368857</c:v>
                </c:pt>
                <c:pt idx="117">
                  <c:v>53.381995930752602</c:v>
                </c:pt>
                <c:pt idx="118">
                  <c:v>52.670210727817164</c:v>
                </c:pt>
                <c:pt idx="119">
                  <c:v>51.877772544891229</c:v>
                </c:pt>
                <c:pt idx="120">
                  <c:v>51.008623290036375</c:v>
                </c:pt>
                <c:pt idx="121">
                  <c:v>50.067038177701221</c:v>
                </c:pt>
                <c:pt idx="122">
                  <c:v>49.057590747539102</c:v>
                </c:pt>
                <c:pt idx="123">
                  <c:v>47.9851159364433</c:v>
                </c:pt>
                <c:pt idx="124">
                  <c:v>46.854671620256894</c:v>
                </c:pt>
                <c:pt idx="125">
                  <c:v>45.671499052012571</c:v>
                </c:pt>
                <c:pt idx="126">
                  <c:v>44.440982627908376</c:v>
                </c:pt>
                <c:pt idx="127">
                  <c:v>43.168609410595167</c:v>
                </c:pt>
                <c:pt idx="128">
                  <c:v>41.8599288319067</c:v>
                </c:pt>
                <c:pt idx="129">
                  <c:v>40.520512984168484</c:v>
                </c:pt>
                <c:pt idx="130">
                  <c:v>39.155917891031173</c:v>
                </c:pt>
                <c:pt idx="131">
                  <c:v>37.771646125825605</c:v>
                </c:pt>
                <c:pt idx="132">
                  <c:v>36.37311111823638</c:v>
                </c:pt>
                <c:pt idx="133">
                  <c:v>34.965603459210108</c:v>
                </c:pt>
                <c:pt idx="134">
                  <c:v>33.554259480068694</c:v>
                </c:pt>
                <c:pt idx="135">
                  <c:v>32.144032345444998</c:v>
                </c:pt>
                <c:pt idx="136">
                  <c:v>30.739665861573581</c:v>
                </c:pt>
                <c:pt idx="137">
                  <c:v>29.345671162346839</c:v>
                </c:pt>
                <c:pt idx="138">
                  <c:v>27.966306396074113</c:v>
                </c:pt>
                <c:pt idx="139">
                  <c:v>26.605559496738465</c:v>
                </c:pt>
                <c:pt idx="140">
                  <c:v>25.267134085387738</c:v>
                </c:pt>
                <c:pt idx="141">
                  <c:v>23.954438510745664</c:v>
                </c:pt>
                <c:pt idx="142">
                  <c:v>22.670578003768664</c:v>
                </c:pt>
                <c:pt idx="143">
                  <c:v>21.418349889236545</c:v>
                </c:pt>
                <c:pt idx="144">
                  <c:v>20.200241769030217</c:v>
                </c:pt>
                <c:pt idx="145">
                  <c:v>19.018432566934969</c:v>
                </c:pt>
                <c:pt idx="146">
                  <c:v>17.874796303969287</c:v>
                </c:pt>
                <c:pt idx="147">
                  <c:v>16.770908456664948</c:v>
                </c:pt>
                <c:pt idx="148">
                  <c:v>15.708054738633889</c:v>
                </c:pt>
                <c:pt idx="149">
                  <c:v>14.687242138302157</c:v>
                </c:pt>
                <c:pt idx="150">
                  <c:v>13.709212042948808</c:v>
                </c:pt>
                <c:pt idx="151">
                  <c:v>12.774455281168057</c:v>
                </c:pt>
                <c:pt idx="152">
                  <c:v>11.883228922510106</c:v>
                </c:pt>
                <c:pt idx="153">
                  <c:v>11.035574684214156</c:v>
                </c:pt>
                <c:pt idx="154">
                  <c:v>10.231338810413595</c:v>
                </c:pt>
                <c:pt idx="155">
                  <c:v>9.4701933086795673</c:v>
                </c:pt>
                <c:pt idx="156">
                  <c:v>8.7516584519068132</c:v>
                </c:pt>
                <c:pt idx="157">
                  <c:v>8.0751264798818738</c:v>
                </c:pt>
                <c:pt idx="158">
                  <c:v>7.4398864638679614</c:v>
                </c:pt>
                <c:pt idx="159">
                  <c:v>6.8451503285583284</c:v>
                </c:pt>
                <c:pt idx="160">
                  <c:v>6.2900800580565273</c:v>
                </c:pt>
                <c:pt idx="161">
                  <c:v>5.7738161452993397</c:v>
                </c:pt>
                <c:pt idx="162">
                  <c:v>5.2955073765979668</c:v>
                </c:pt>
                <c:pt idx="163">
                  <c:v>4.8543420736756158</c:v>
                </c:pt>
                <c:pt idx="164">
                  <c:v>4.4495809435518234</c:v>
                </c:pt>
                <c:pt idx="165">
                  <c:v>4.08059171058364</c:v>
                </c:pt>
                <c:pt idx="166">
                  <c:v>3.7468857235377708</c:v>
                </c:pt>
                <c:pt idx="167">
                  <c:v>3.4481567422645898</c:v>
                </c:pt>
                <c:pt idx="168">
                  <c:v>3.1843221118378007</c:v>
                </c:pt>
                <c:pt idx="169">
                  <c:v>2.9555665253389716</c:v>
                </c:pt>
                <c:pt idx="170">
                  <c:v>2.762388558233694</c:v>
                </c:pt>
                <c:pt idx="171">
                  <c:v>2.6056501259879497</c:v>
                </c:pt>
                <c:pt idx="172">
                  <c:v>2.4866289708041762</c:v>
                </c:pt>
                <c:pt idx="173">
                  <c:v>2.4070742218952539</c:v>
                </c:pt>
                <c:pt idx="174">
                  <c:v>2.3692649956043557</c:v>
                </c:pt>
                <c:pt idx="175">
                  <c:v>2.3760719063172346</c:v>
                </c:pt>
                <c:pt idx="176">
                  <c:v>2.4310212463494656</c:v>
                </c:pt>
                <c:pt idx="177">
                  <c:v>2.5383614632235165</c:v>
                </c:pt>
                <c:pt idx="178">
                  <c:v>2.7031314170289407</c:v>
                </c:pt>
                <c:pt idx="179">
                  <c:v>2.9312297406778076</c:v>
                </c:pt>
                <c:pt idx="180">
                  <c:v>3.2294844544501919</c:v>
                </c:pt>
                <c:pt idx="181">
                  <c:v>3.6057218067901315</c:v>
                </c:pt>
                <c:pt idx="182">
                  <c:v>4.0688331303188345</c:v>
                </c:pt>
                <c:pt idx="183">
                  <c:v>4.6288383208863797</c:v>
                </c:pt>
                <c:pt idx="184">
                  <c:v>5.2969443745166629</c:v>
                </c:pt>
                <c:pt idx="185">
                  <c:v>6.0855972594939818</c:v>
                </c:pt>
                <c:pt idx="186">
                  <c:v>7.0085252665013043</c:v>
                </c:pt>
                <c:pt idx="187">
                  <c:v>8.0807718771051071</c:v>
                </c:pt>
                <c:pt idx="188">
                  <c:v>9.3187161287534259</c:v>
                </c:pt>
                <c:pt idx="189">
                  <c:v>10.740078441587887</c:v>
                </c:pt>
                <c:pt idx="190">
                  <c:v>12.363909917199953</c:v>
                </c:pt>
                <c:pt idx="191">
                  <c:v>14.210563229674671</c:v>
                </c:pt>
                <c:pt idx="192">
                  <c:v>16.301643411358441</c:v>
                </c:pt>
                <c:pt idx="193">
                  <c:v>18.659937094598146</c:v>
                </c:pt>
                <c:pt idx="194">
                  <c:v>21.309319108919464</c:v>
                </c:pt>
                <c:pt idx="195">
                  <c:v>24.274635750826498</c:v>
                </c:pt>
                <c:pt idx="196">
                  <c:v>27.581564537647655</c:v>
                </c:pt>
                <c:pt idx="197">
                  <c:v>31.256450821245171</c:v>
                </c:pt>
                <c:pt idx="198">
                  <c:v>35.326122261871042</c:v>
                </c:pt>
                <c:pt idx="199">
                  <c:v>39.817682833054775</c:v>
                </c:pt>
                <c:pt idx="200">
                  <c:v>44.758288727342119</c:v>
                </c:pt>
                <c:pt idx="201">
                  <c:v>50.174909238445721</c:v>
                </c:pt>
                <c:pt idx="202">
                  <c:v>56.094076383027812</c:v>
                </c:pt>
                <c:pt idx="203">
                  <c:v>62.541627667206434</c:v>
                </c:pt>
                <c:pt idx="204">
                  <c:v>69.542446969200029</c:v>
                </c:pt>
                <c:pt idx="205">
                  <c:v>77.120208969457508</c:v>
                </c:pt>
                <c:pt idx="206">
                  <c:v>85.297132882389548</c:v>
                </c:pt>
                <c:pt idx="207">
                  <c:v>94.093751400049115</c:v>
                </c:pt>
                <c:pt idx="208">
                  <c:v>103.52870072126801</c:v>
                </c:pt>
                <c:pt idx="209">
                  <c:v>113.61853728767882</c:v>
                </c:pt>
                <c:pt idx="210">
                  <c:v>124.37758636446158</c:v>
                </c:pt>
                <c:pt idx="211">
                  <c:v>135.81782687965469</c:v>
                </c:pt>
                <c:pt idx="212">
                  <c:v>147.9488159712773</c:v>
                </c:pt>
                <c:pt idx="213">
                  <c:v>160.77765549596936</c:v>
                </c:pt>
                <c:pt idx="214">
                  <c:v>174.30900134668585</c:v>
                </c:pt>
                <c:pt idx="215">
                  <c:v>188.54511484159596</c:v>
                </c:pt>
                <c:pt idx="216">
                  <c:v>203.48595372429972</c:v>
                </c:pt>
                <c:pt idx="217">
                  <c:v>219.12929850994962</c:v>
                </c:pt>
                <c:pt idx="218">
                  <c:v>235.47090808566506</c:v>
                </c:pt>
                <c:pt idx="219">
                  <c:v>252.50469669759559</c:v>
                </c:pt>
                <c:pt idx="220">
                  <c:v>270.22292280790947</c:v>
                </c:pt>
                <c:pt idx="221">
                  <c:v>288.61637886298809</c:v>
                </c:pt>
                <c:pt idx="222">
                  <c:v>307.67456985960257</c:v>
                </c:pt>
                <c:pt idx="223">
                  <c:v>327.38586780616987</c:v>
                </c:pt>
                <c:pt idx="224">
                  <c:v>347.73762882195894</c:v>
                </c:pt>
                <c:pt idx="225">
                  <c:v>368.71625975862418</c:v>
                </c:pt>
                <c:pt idx="226">
                  <c:v>390.30722191196776</c:v>
                </c:pt>
                <c:pt idx="227">
                  <c:v>412.49496064639715</c:v>
                </c:pt>
                <c:pt idx="228">
                  <c:v>435.26275158896277</c:v>
                </c:pt>
                <c:pt idx="229">
                  <c:v>458.59245645045763</c:v>
                </c:pt>
                <c:pt idx="230">
                  <c:v>482.46418446020402</c:v>
                </c:pt>
                <c:pt idx="231">
                  <c:v>506.8558587965619</c:v>
                </c:pt>
                <c:pt idx="232">
                  <c:v>531.74269117043832</c:v>
                </c:pt>
                <c:pt idx="233">
                  <c:v>557.0965717650015</c:v>
                </c:pt>
                <c:pt idx="234">
                  <c:v>582.88538592213126</c:v>
                </c:pt>
                <c:pt idx="235">
                  <c:v>609.07227314916986</c:v>
                </c:pt>
                <c:pt idx="236">
                  <c:v>635.61484804072552</c:v>
                </c:pt>
                <c:pt idx="237">
                  <c:v>662.4644064058366</c:v>
                </c:pt>
                <c:pt idx="238">
                  <c:v>689.56514309676038</c:v>
                </c:pt>
                <c:pt idx="239">
                  <c:v>716.85341059456903</c:v>
                </c:pt>
                <c:pt idx="240">
                  <c:v>744.25704917444273</c:v>
                </c:pt>
                <c:pt idx="241">
                  <c:v>771.6948203257972</c:v>
                </c:pt>
                <c:pt idx="242">
                  <c:v>799.0759749411601</c:v>
                </c:pt>
                <c:pt idx="243">
                  <c:v>826.29998654670067</c:v>
                </c:pt>
                <c:pt idx="244">
                  <c:v>853.25647749645134</c:v>
                </c:pt>
                <c:pt idx="245">
                  <c:v>879.82536260103211</c:v>
                </c:pt>
                <c:pt idx="246">
                  <c:v>905.87723016081077</c:v>
                </c:pt>
                <c:pt idx="247">
                  <c:v>931.27397491521549</c:v>
                </c:pt>
                <c:pt idx="248">
                  <c:v>955.8696911365015</c:v>
                </c:pt>
                <c:pt idx="249">
                  <c:v>979.51182715660104</c:v>
                </c:pt>
                <c:pt idx="250">
                  <c:v>1002.0425952204597</c:v>
                </c:pt>
                <c:pt idx="251">
                  <c:v>1023.3006229346188</c:v>
                </c:pt>
                <c:pt idx="252">
                  <c:v>1043.1228249696192</c:v>
                </c:pt>
                <c:pt idx="253">
                  <c:v>1061.3464663320844</c:v>
                </c:pt>
                <c:pt idx="254">
                  <c:v>1077.8113816997898</c:v>
                </c:pt>
                <c:pt idx="255">
                  <c:v>1092.3623092536059</c:v>
                </c:pt>
                <c:pt idx="256">
                  <c:v>1104.8512923675712</c:v>
                </c:pt>
                <c:pt idx="257">
                  <c:v>1115.1400986279471</c:v>
                </c:pt>
                <c:pt idx="258">
                  <c:v>1123.1026031032591</c:v>
                </c:pt>
                <c:pt idx="259">
                  <c:v>1128.6270816964354</c:v>
                </c:pt>
                <c:pt idx="260">
                  <c:v>1131.6183608456261</c:v>
                </c:pt>
                <c:pt idx="261">
                  <c:v>1131.9997718193174</c:v>
                </c:pt>
                <c:pt idx="262">
                  <c:v>1129.7148613385316</c:v>
                </c:pt>
                <c:pt idx="263">
                  <c:v>1124.7288151670969</c:v>
                </c:pt>
                <c:pt idx="264">
                  <c:v>1117.0295575040589</c:v>
                </c:pt>
                <c:pt idx="265">
                  <c:v>1106.6284963099981</c:v>
                </c:pt>
                <c:pt idx="266">
                  <c:v>1093.5608928833608</c:v>
                </c:pt>
                <c:pt idx="267">
                  <c:v>1077.885842826096</c:v>
                </c:pt>
                <c:pt idx="268">
                  <c:v>1059.685864731626</c:v>
                </c:pt>
                <c:pt idx="269">
                  <c:v>1039.0661022131655</c:v>
                </c:pt>
                <c:pt idx="270">
                  <c:v>1016.1531539867867</c:v>
                </c:pt>
                <c:pt idx="271">
                  <c:v>991.09355536087423</c:v>
                </c:pt>
                <c:pt idx="272">
                  <c:v>964.05194241009428</c:v>
                </c:pt>
                <c:pt idx="273">
                  <c:v>935.20893710373525</c:v>
                </c:pt>
                <c:pt idx="274">
                  <c:v>904.75879752612855</c:v>
                </c:pt>
                <c:pt idx="275">
                  <c:v>872.90688192272512</c:v>
                </c:pt>
                <c:pt idx="276">
                  <c:v>839.86697852612042</c:v>
                </c:pt>
                <c:pt idx="277">
                  <c:v>805.8585549062243</c:v>
                </c:pt>
                <c:pt idx="278">
                  <c:v>771.10398094002085</c:v>
                </c:pt>
                <c:pt idx="279">
                  <c:v>735.82577844765353</c:v>
                </c:pt>
                <c:pt idx="280">
                  <c:v>700.24394817499319</c:v>
                </c:pt>
                <c:pt idx="281">
                  <c:v>664.57342123930289</c:v>
                </c:pt>
                <c:pt idx="282">
                  <c:v>629.02167754789548</c:v>
                </c:pt>
                <c:pt idx="283">
                  <c:v>593.78656822968469</c:v>
                </c:pt>
                <c:pt idx="284">
                  <c:v>559.05437298452728</c:v>
                </c:pt>
                <c:pt idx="285">
                  <c:v>524.99811666435164</c:v>
                </c:pt>
                <c:pt idx="286">
                  <c:v>491.77616256502904</c:v>
                </c:pt>
                <c:pt idx="287">
                  <c:v>459.53109303595818</c:v>
                </c:pt>
                <c:pt idx="288">
                  <c:v>428.38888130095307</c:v>
                </c:pt>
                <c:pt idx="289">
                  <c:v>398.45835200720239</c:v>
                </c:pt>
                <c:pt idx="290">
                  <c:v>369.8309221341483</c:v>
                </c:pt>
                <c:pt idx="291">
                  <c:v>342.58060863001759</c:v>
                </c:pt>
                <c:pt idx="292">
                  <c:v>316.76428460037613</c:v>
                </c:pt>
                <c:pt idx="293">
                  <c:v>292.42216212014421</c:v>
                </c:pt>
                <c:pt idx="294">
                  <c:v>269.57847681734955</c:v>
                </c:pt>
                <c:pt idx="295">
                  <c:v>248.2423472936575</c:v>
                </c:pt>
                <c:pt idx="296">
                  <c:v>228.40878118641373</c:v>
                </c:pt>
                <c:pt idx="297">
                  <c:v>210.05979919838248</c:v>
                </c:pt>
                <c:pt idx="298">
                  <c:v>193.16564866286126</c:v>
                </c:pt>
                <c:pt idx="299">
                  <c:v>177.68607909513503</c:v>
                </c:pt>
                <c:pt idx="300">
                  <c:v>163.57165361588508</c:v>
                </c:pt>
                <c:pt idx="301">
                  <c:v>150.76507201994909</c:v>
                </c:pt>
                <c:pt idx="302">
                  <c:v>139.20248350290558</c:v>
                </c:pt>
                <c:pt idx="303">
                  <c:v>128.81476954692062</c:v>
                </c:pt>
                <c:pt idx="304">
                  <c:v>119.52878010861532</c:v>
                </c:pt>
                <c:pt idx="305">
                  <c:v>111.26850895484353</c:v>
                </c:pt>
                <c:pt idx="306">
                  <c:v>103.95619667597185</c:v>
                </c:pt>
                <c:pt idx="307">
                  <c:v>97.513352500472138</c:v>
                </c:pt>
                <c:pt idx="308">
                  <c:v>91.861688481570425</c:v>
                </c:pt>
                <c:pt idx="309">
                  <c:v>86.923961881376471</c:v>
                </c:pt>
                <c:pt idx="310">
                  <c:v>82.624723608143881</c:v>
                </c:pt>
                <c:pt idx="311">
                  <c:v>78.890972348087942</c:v>
                </c:pt>
                <c:pt idx="312">
                  <c:v>75.652715565789123</c:v>
                </c:pt>
                <c:pt idx="313">
                  <c:v>72.843439827817846</c:v>
                </c:pt>
                <c:pt idx="314">
                  <c:v>70.400493942418919</c:v>
                </c:pt>
                <c:pt idx="315">
                  <c:v>68.265389220170121</c:v>
                </c:pt>
                <c:pt idx="316">
                  <c:v>66.384021767721492</c:v>
                </c:pt>
                <c:pt idx="317">
                  <c:v>64.706822153515688</c:v>
                </c:pt>
                <c:pt idx="318">
                  <c:v>63.188838056929839</c:v>
                </c:pt>
                <c:pt idx="319">
                  <c:v>61.789755656905328</c:v>
                </c:pt>
                <c:pt idx="320">
                  <c:v>60.47386555817009</c:v>
                </c:pt>
                <c:pt idx="321">
                  <c:v>59.209979015908317</c:v>
                </c:pt>
                <c:pt idx="322">
                  <c:v>57.971300123738317</c:v>
                </c:pt>
                <c:pt idx="323">
                  <c:v>56.735259492420091</c:v>
                </c:pt>
                <c:pt idx="324">
                  <c:v>55.483314781637468</c:v>
                </c:pt>
                <c:pt idx="325">
                  <c:v>54.200723264789367</c:v>
                </c:pt>
                <c:pt idx="326">
                  <c:v>52.87629141395189</c:v>
                </c:pt>
                <c:pt idx="327">
                  <c:v>51.502106293010314</c:v>
                </c:pt>
                <c:pt idx="328">
                  <c:v>50.073253342838115</c:v>
                </c:pt>
                <c:pt idx="329">
                  <c:v>48.587524932738184</c:v>
                </c:pt>
                <c:pt idx="330">
                  <c:v>47.045123835150399</c:v>
                </c:pt>
                <c:pt idx="331">
                  <c:v>45.448365552999569</c:v>
                </c:pt>
                <c:pt idx="332">
                  <c:v>43.801383187848131</c:v>
                </c:pt>
                <c:pt idx="333">
                  <c:v>42.109838279254781</c:v>
                </c:pt>
                <c:pt idx="334">
                  <c:v>40.38064076907002</c:v>
                </c:pt>
                <c:pt idx="335">
                  <c:v>38.621680947412379</c:v>
                </c:pt>
                <c:pt idx="336">
                  <c:v>36.841575919521681</c:v>
                </c:pt>
                <c:pt idx="337">
                  <c:v>35.049432795634218</c:v>
                </c:pt>
                <c:pt idx="338">
                  <c:v>33.254630451843354</c:v>
                </c:pt>
                <c:pt idx="339">
                  <c:v>31.466621342226453</c:v>
                </c:pt>
                <c:pt idx="340">
                  <c:v>29.694754466073643</c:v>
                </c:pt>
                <c:pt idx="341">
                  <c:v>27.948120214485112</c:v>
                </c:pt>
                <c:pt idx="342">
                  <c:v>26.235417444194354</c:v>
                </c:pt>
                <c:pt idx="343">
                  <c:v>24.564842759870231</c:v>
                </c:pt>
                <c:pt idx="344">
                  <c:v>22.944001636059447</c:v>
                </c:pt>
                <c:pt idx="345">
                  <c:v>21.379840682836623</c:v>
                </c:pt>
                <c:pt idx="346">
                  <c:v>19.878600061118899</c:v>
                </c:pt>
                <c:pt idx="347">
                  <c:v>18.445784789729935</c:v>
                </c:pt>
                <c:pt idx="348">
                  <c:v>17.086153460989099</c:v>
                </c:pt>
                <c:pt idx="349">
                  <c:v>15.80372269810433</c:v>
                </c:pt>
                <c:pt idx="350">
                  <c:v>14.601785548042047</c:v>
                </c:pt>
                <c:pt idx="351">
                  <c:v>13.482941908703348</c:v>
                </c:pt>
                <c:pt idx="352">
                  <c:v>12.449139038822121</c:v>
                </c:pt>
                <c:pt idx="353">
                  <c:v>11.501720191544955</c:v>
                </c:pt>
                <c:pt idx="354">
                  <c:v>10.641479445637074</c:v>
                </c:pt>
                <c:pt idx="355">
                  <c:v>9.8687208782541322</c:v>
                </c:pt>
                <c:pt idx="356">
                  <c:v>9.1833203260399827</c:v>
                </c:pt>
                <c:pt idx="357">
                  <c:v>8.5847881121877183</c:v>
                </c:pt>
                <c:pt idx="358">
                  <c:v>8.0723312708640194</c:v>
                </c:pt>
                <c:pt idx="359">
                  <c:v>7.6449139716525636</c:v>
                </c:pt>
                <c:pt idx="360">
                  <c:v>7.3013150299786949</c:v>
                </c:pt>
                <c:pt idx="361">
                  <c:v>7.0401815795038454</c:v>
                </c:pt>
                <c:pt idx="362">
                  <c:v>6.8600781741435695</c:v>
                </c:pt>
                <c:pt idx="363">
                  <c:v>6.759530775959119</c:v>
                </c:pt>
                <c:pt idx="364">
                  <c:v>6.7370652664564821</c:v>
                </c:pt>
                <c:pt idx="365">
                  <c:v>6.7912402890958337</c:v>
                </c:pt>
                <c:pt idx="366">
                  <c:v>6.9206743869502532</c:v>
                </c:pt>
                <c:pt idx="367">
                  <c:v>7.1240675389506949</c:v>
                </c:pt>
                <c:pt idx="368">
                  <c:v>7.4002173191256375</c:v>
                </c:pt>
                <c:pt idx="369">
                  <c:v>7.7480300044061394</c:v>
                </c:pt>
                <c:pt idx="370">
                  <c:v>8.1665270372164294</c:v>
                </c:pt>
                <c:pt idx="371">
                  <c:v>8.6548473090456479</c:v>
                </c:pt>
                <c:pt idx="372">
                  <c:v>9.2122457708344747</c:v>
                </c:pt>
                <c:pt idx="373">
                  <c:v>9.8380888960954547</c:v>
                </c:pt>
                <c:pt idx="374">
                  <c:v>10.53184752439736</c:v>
                </c:pt>
                <c:pt idx="375">
                  <c:v>11.293087597704938</c:v>
                </c:pt>
                <c:pt idx="376">
                  <c:v>12.121459271887469</c:v>
                </c:pt>
                <c:pt idx="377">
                  <c:v>13.016684842546173</c:v>
                </c:pt>
                <c:pt idx="378">
                  <c:v>13.978545870404908</c:v>
                </c:pt>
                <c:pt idx="379">
                  <c:v>15.006869829250313</c:v>
                </c:pt>
                <c:pt idx="380">
                  <c:v>16.101516531286233</c:v>
                </c:pt>
                <c:pt idx="381">
                  <c:v>17.262364513328887</c:v>
                </c:pt>
                <c:pt idx="382">
                  <c:v>18.489297495074243</c:v>
                </c:pt>
                <c:pt idx="383">
                  <c:v>19.782190950245965</c:v>
                </c:pt>
                <c:pt idx="384">
                  <c:v>21.140898765235551</c:v>
                </c:pt>
                <c:pt idx="385">
                  <c:v>22.565239900207001</c:v>
                </c:pt>
                <c:pt idx="386">
                  <c:v>24.054984916718723</c:v>
                </c:pt>
                <c:pt idx="387">
                  <c:v>25.609842195656952</c:v>
                </c:pt>
                <c:pt idx="388">
                  <c:v>27.229443641351089</c:v>
                </c:pt>
                <c:pt idx="389">
                  <c:v>28.913329653504967</c:v>
                </c:pt>
                <c:pt idx="390">
                  <c:v>30.660933149015772</c:v>
                </c:pt>
                <c:pt idx="391">
                  <c:v>32.471562431440979</c:v>
                </c:pt>
                <c:pt idx="392">
                  <c:v>34.344382736938904</c:v>
                </c:pt>
                <c:pt idx="393">
                  <c:v>36.278396331599112</c:v>
                </c:pt>
                <c:pt idx="394">
                  <c:v>38.272421095343539</c:v>
                </c:pt>
                <c:pt idx="395">
                  <c:v>40.325067600658187</c:v>
                </c:pt>
                <c:pt idx="396">
                  <c:v>42.434714778452687</c:v>
                </c:pt>
                <c:pt idx="397">
                  <c:v>44.599484356001653</c:v>
                </c:pt>
                <c:pt idx="398">
                  <c:v>46.817214350424706</c:v>
                </c:pt>
                <c:pt idx="399">
                  <c:v>49.085432002353819</c:v>
                </c:pt>
                <c:pt idx="400">
                  <c:v>51.401326634852332</c:v>
                </c:pt>
                <c:pt idx="401">
                  <c:v>53.761723018605096</c:v>
                </c:pt>
                <c:pt idx="402">
                  <c:v>56.163055912099537</c:v>
                </c:pt>
                <c:pt idx="403">
                  <c:v>58.601346521163826</c:v>
                </c:pt>
                <c:pt idx="404">
                  <c:v>61.072181682157598</c:v>
                </c:pt>
                <c:pt idx="405">
                  <c:v>63.570696613909043</c:v>
                </c:pt>
                <c:pt idx="406">
                  <c:v>66.091562102140571</c:v>
                </c:pt>
                <c:pt idx="407">
                  <c:v>68.628976974113783</c:v>
                </c:pt>
                <c:pt idx="408">
                  <c:v>71.176666688677884</c:v>
                </c:pt>
                <c:pt idx="409">
                  <c:v>73.727888806682756</c:v>
                </c:pt>
                <c:pt idx="410">
                  <c:v>76.275446018496808</c:v>
                </c:pt>
                <c:pt idx="411">
                  <c:v>78.811707289711336</c:v>
                </c:pt>
                <c:pt idx="412">
                  <c:v>81.328637544490292</c:v>
                </c:pt>
                <c:pt idx="413">
                  <c:v>83.817836140839589</c:v>
                </c:pt>
                <c:pt idx="414">
                  <c:v>86.270584206610252</c:v>
                </c:pt>
                <c:pt idx="415">
                  <c:v>88.677900703449964</c:v>
                </c:pt>
                <c:pt idx="416">
                  <c:v>91.030606873052207</c:v>
                </c:pt>
                <c:pt idx="417">
                  <c:v>93.319398501422938</c:v>
                </c:pt>
                <c:pt idx="418">
                  <c:v>95.534925218477312</c:v>
                </c:pt>
                <c:pt idx="419">
                  <c:v>97.667875838376858</c:v>
                </c:pt>
                <c:pt idx="420">
                  <c:v>99.70906854702956</c:v>
                </c:pt>
                <c:pt idx="421">
                  <c:v>101.64954456342151</c:v>
                </c:pt>
                <c:pt idx="422">
                  <c:v>103.4806637469586</c:v>
                </c:pt>
                <c:pt idx="423">
                  <c:v>105.19420049930099</c:v>
                </c:pt>
                <c:pt idx="424">
                  <c:v>106.78243822110871</c:v>
                </c:pt>
                <c:pt idx="425">
                  <c:v>108.23826053564386</c:v>
                </c:pt>
                <c:pt idx="426">
                  <c:v>109.5552374852235</c:v>
                </c:pt>
                <c:pt idx="427">
                  <c:v>110.72770494485302</c:v>
                </c:pt>
                <c:pt idx="428">
                  <c:v>111.7508355805098</c:v>
                </c:pt>
                <c:pt idx="429">
                  <c:v>112.62069980669766</c:v>
                </c:pt>
                <c:pt idx="430">
                  <c:v>113.33431536694252</c:v>
                </c:pt>
                <c:pt idx="431">
                  <c:v>113.88968436845566</c:v>
                </c:pt>
                <c:pt idx="432">
                  <c:v>114.28581684363996</c:v>
                </c:pt>
                <c:pt idx="433">
                  <c:v>114.52274018075892</c:v>
                </c:pt>
                <c:pt idx="434">
                  <c:v>114.60149405728549</c:v>
                </c:pt>
                <c:pt idx="435">
                  <c:v>114.52411081480778</c:v>
                </c:pt>
                <c:pt idx="436">
                  <c:v>114.2935815259697</c:v>
                </c:pt>
                <c:pt idx="437">
                  <c:v>113.91380831354586</c:v>
                </c:pt>
                <c:pt idx="438">
                  <c:v>113.38954378112882</c:v>
                </c:pt>
                <c:pt idx="439">
                  <c:v>112.72631869598236</c:v>
                </c:pt>
                <c:pt idx="440">
                  <c:v>111.93035931978795</c:v>
                </c:pt>
                <c:pt idx="441">
                  <c:v>111.00849600537424</c:v>
                </c:pt>
                <c:pt idx="442">
                  <c:v>109.96806486106576</c:v>
                </c:pt>
                <c:pt idx="443">
                  <c:v>108.81680442411442</c:v>
                </c:pt>
                <c:pt idx="444">
                  <c:v>107.56274937711255</c:v>
                </c:pt>
                <c:pt idx="445">
                  <c:v>106.21412338402598</c:v>
                </c:pt>
                <c:pt idx="446">
                  <c:v>104.77923311463142</c:v>
                </c:pt>
                <c:pt idx="447">
                  <c:v>103.26636546825355</c:v>
                </c:pt>
                <c:pt idx="448">
                  <c:v>101.68368990173285</c:v>
                </c:pt>
                <c:pt idx="449">
                  <c:v>100.03916761583397</c:v>
                </c:pt>
                <c:pt idx="450">
                  <c:v>98.340469163365071</c:v>
                </c:pt>
                <c:pt idx="451">
                  <c:v>96.594901816748532</c:v>
                </c:pt>
                <c:pt idx="452">
                  <c:v>94.809347779179433</c:v>
                </c:pt>
                <c:pt idx="453">
                  <c:v>92.99021404903911</c:v>
                </c:pt>
                <c:pt idx="454">
                  <c:v>91.143394459558039</c:v>
                </c:pt>
                <c:pt idx="455">
                  <c:v>89.274244122728533</c:v>
                </c:pt>
                <c:pt idx="456">
                  <c:v>87.387566216013809</c:v>
                </c:pt>
                <c:pt idx="457">
                  <c:v>85.487610770084075</c:v>
                </c:pt>
                <c:pt idx="458">
                  <c:v>83.578084852757911</c:v>
                </c:pt>
                <c:pt idx="459">
                  <c:v>81.662173304975227</c:v>
                </c:pt>
                <c:pt idx="460">
                  <c:v>79.74256897456435</c:v>
                </c:pt>
                <c:pt idx="461">
                  <c:v>77.821511217375132</c:v>
                </c:pt>
                <c:pt idx="462">
                  <c:v>75.900831296518774</c:v>
                </c:pt>
                <c:pt idx="463">
                  <c:v>73.982003211290987</c:v>
                </c:pt>
                <c:pt idx="464">
                  <c:v>72.066198428972527</c:v>
                </c:pt>
                <c:pt idx="465">
                  <c:v>70.154342975014174</c:v>
                </c:pt>
                <c:pt idx="466">
                  <c:v>68.247175358903419</c:v>
                </c:pt>
                <c:pt idx="467">
                  <c:v>66.345303871985536</c:v>
                </c:pt>
                <c:pt idx="468">
                  <c:v>64.44926188644277</c:v>
                </c:pt>
                <c:pt idx="469">
                  <c:v>62.559559907469762</c:v>
                </c:pt>
                <c:pt idx="470">
                  <c:v>60.676733278720981</c:v>
                </c:pt>
                <c:pt idx="471">
                  <c:v>58.801384609161758</c:v>
                </c:pt>
                <c:pt idx="472">
                  <c:v>56.934220172031317</c:v>
                </c:pt>
                <c:pt idx="473">
                  <c:v>55.076079718111679</c:v>
                </c:pt>
                <c:pt idx="474">
                  <c:v>53.227959340314079</c:v>
                </c:pt>
                <c:pt idx="475">
                  <c:v>51.391027219387496</c:v>
                </c:pt>
                <c:pt idx="476">
                  <c:v>49.566632266323396</c:v>
                </c:pt>
                <c:pt idx="477">
                  <c:v>47.756305851264187</c:v>
                </c:pt>
                <c:pt idx="478">
                  <c:v>45.961756967506112</c:v>
                </c:pt>
                <c:pt idx="479">
                  <c:v>44.184861319280692</c:v>
                </c:pt>
                <c:pt idx="480">
                  <c:v>42.427644940892478</c:v>
                </c:pt>
                <c:pt idx="481">
                  <c:v>40.692263050735377</c:v>
                </c:pt>
                <c:pt idx="482">
                  <c:v>38.980974915716239</c:v>
                </c:pt>
                <c:pt idx="483">
                  <c:v>37.296115549432585</c:v>
                </c:pt>
                <c:pt idx="484">
                  <c:v>35.640065091527205</c:v>
                </c:pt>
                <c:pt idx="485">
                  <c:v>34.015216717053825</c:v>
                </c:pt>
                <c:pt idx="486">
                  <c:v>32.423943905067034</c:v>
                </c:pt>
                <c:pt idx="487">
                  <c:v>30.868567857090206</c:v>
                </c:pt>
                <c:pt idx="488">
                  <c:v>29.3513258010797</c:v>
                </c:pt>
                <c:pt idx="489">
                  <c:v>27.874340847711995</c:v>
                </c:pt>
                <c:pt idx="490">
                  <c:v>26.439593986158098</c:v>
                </c:pt>
                <c:pt idx="491">
                  <c:v>25.048898718917727</c:v>
                </c:pt>
                <c:pt idx="492">
                  <c:v>23.703878742676565</c:v>
                </c:pt>
                <c:pt idx="493">
                  <c:v>22.405948987315949</c:v>
                </c:pt>
                <c:pt idx="494">
                  <c:v>21.156300230750908</c:v>
                </c:pt>
                <c:pt idx="495">
                  <c:v>19.955887415552812</c:v>
                </c:pt>
                <c:pt idx="496">
                  <c:v>18.805421706384493</c:v>
                </c:pt>
                <c:pt idx="497">
                  <c:v>17.705366246865765</c:v>
                </c:pt>
                <c:pt idx="498">
                  <c:v>16.655935501974103</c:v>
                </c:pt>
                <c:pt idx="499">
                  <c:v>15.657098008493305</c:v>
                </c:pt>
                <c:pt idx="500">
                  <c:v>14.70858230202672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3F3-40DD-90CC-0A904E41A071}"/>
            </c:ext>
          </c:extLst>
        </c:ser>
        <c:ser>
          <c:idx val="5"/>
          <c:order val="6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18.756981364962481</c:v>
                </c:pt>
                <c:pt idx="1">
                  <c:v>30.911156329975789</c:v>
                </c:pt>
                <c:pt idx="2">
                  <c:v>53.06526544365822</c:v>
                </c:pt>
                <c:pt idx="3">
                  <c:v>28.219296621734273</c:v>
                </c:pt>
                <c:pt idx="4">
                  <c:v>26.373235740738409</c:v>
                </c:pt>
                <c:pt idx="5">
                  <c:v>37.527066328517066</c:v>
                </c:pt>
                <c:pt idx="6">
                  <c:v>48.680769214121</c:v>
                </c:pt>
                <c:pt idx="7">
                  <c:v>23.834322132849664</c:v>
                </c:pt>
                <c:pt idx="8">
                  <c:v>48.987699281980973</c:v>
                </c:pt>
                <c:pt idx="9">
                  <c:v>38.140870822467555</c:v>
                </c:pt>
                <c:pt idx="10">
                  <c:v>46.293802321668764</c:v>
                </c:pt>
                <c:pt idx="11">
                  <c:v>22.446454132025377</c:v>
                </c:pt>
                <c:pt idx="12">
                  <c:v>41.5987807004229</c:v>
                </c:pt>
                <c:pt idx="13">
                  <c:v>30.750729802932298</c:v>
                </c:pt>
                <c:pt idx="14">
                  <c:v>27.902241699583318</c:v>
                </c:pt>
                <c:pt idx="15">
                  <c:v>38.053248203885609</c:v>
                </c:pt>
                <c:pt idx="16">
                  <c:v>48.203671661979598</c:v>
                </c:pt>
                <c:pt idx="17">
                  <c:v>21.353423836529995</c:v>
                </c:pt>
                <c:pt idx="18">
                  <c:v>45.502404690875785</c:v>
                </c:pt>
                <c:pt idx="19">
                  <c:v>19.65050106944587</c:v>
                </c:pt>
                <c:pt idx="20">
                  <c:v>36.797585271111537</c:v>
                </c:pt>
                <c:pt idx="21">
                  <c:v>53.943513512991139</c:v>
                </c:pt>
                <c:pt idx="22">
                  <c:v>46.088124283206689</c:v>
                </c:pt>
                <c:pt idx="23">
                  <c:v>30.23123658232215</c:v>
                </c:pt>
                <c:pt idx="24">
                  <c:v>33.372648054590258</c:v>
                </c:pt>
                <c:pt idx="25">
                  <c:v>-2.4878669882320832</c:v>
                </c:pt>
                <c:pt idx="26">
                  <c:v>28.649440354137507</c:v>
                </c:pt>
                <c:pt idx="27">
                  <c:v>43.784291395443162</c:v>
                </c:pt>
                <c:pt idx="28">
                  <c:v>44.916377600810357</c:v>
                </c:pt>
                <c:pt idx="29">
                  <c:v>50.045358249272589</c:v>
                </c:pt>
                <c:pt idx="30">
                  <c:v>21.17085803533098</c:v>
                </c:pt>
                <c:pt idx="31">
                  <c:v>23.292464627011309</c:v>
                </c:pt>
                <c:pt idx="32">
                  <c:v>13.409726201083764</c:v>
                </c:pt>
                <c:pt idx="33">
                  <c:v>33.522148979542521</c:v>
                </c:pt>
                <c:pt idx="34">
                  <c:v>12.629194794983599</c:v>
                </c:pt>
                <c:pt idx="35">
                  <c:v>19.730278716190405</c:v>
                </c:pt>
                <c:pt idx="36">
                  <c:v>31.824766768992216</c:v>
                </c:pt>
                <c:pt idx="37">
                  <c:v>30.911973791192391</c:v>
                </c:pt>
                <c:pt idx="38">
                  <c:v>30.99116146410072</c:v>
                </c:pt>
                <c:pt idx="39">
                  <c:v>32.061536566789648</c:v>
                </c:pt>
                <c:pt idx="40">
                  <c:v>44.122249502607922</c:v>
                </c:pt>
                <c:pt idx="41">
                  <c:v>5.1723931506459948</c:v>
                </c:pt>
                <c:pt idx="42">
                  <c:v>32.211002097609352</c:v>
                </c:pt>
                <c:pt idx="43">
                  <c:v>26.237052307916425</c:v>
                </c:pt>
                <c:pt idx="44">
                  <c:v>22.249461291608281</c:v>
                </c:pt>
                <c:pt idx="45">
                  <c:v>35.247088830794581</c:v>
                </c:pt>
                <c:pt idx="46">
                  <c:v>21.228738325762855</c:v>
                </c:pt>
                <c:pt idx="47">
                  <c:v>42.193158821389929</c:v>
                </c:pt>
                <c:pt idx="48">
                  <c:v>28.139047773109084</c:v>
                </c:pt>
                <c:pt idx="49">
                  <c:v>32.06505460922201</c:v>
                </c:pt>
                <c:pt idx="50">
                  <c:v>36.9697851427755</c:v>
                </c:pt>
                <c:pt idx="51">
                  <c:v>21.851806881475877</c:v>
                </c:pt>
                <c:pt idx="52">
                  <c:v>26.709655278074461</c:v>
                </c:pt>
                <c:pt idx="53">
                  <c:v>22.541840956372862</c:v>
                </c:pt>
                <c:pt idx="54">
                  <c:v>31.346857939353157</c:v>
                </c:pt>
                <c:pt idx="55">
                  <c:v>47.123192895989348</c:v>
                </c:pt>
                <c:pt idx="56">
                  <c:v>25.869335412064437</c:v>
                </c:pt>
                <c:pt idx="57">
                  <c:v>22.583789277793144</c:v>
                </c:pt>
                <c:pt idx="58">
                  <c:v>-12.734915228601295</c:v>
                </c:pt>
                <c:pt idx="59">
                  <c:v>15.911791903028345</c:v>
                </c:pt>
                <c:pt idx="60">
                  <c:v>15.522534567705307</c:v>
                </c:pt>
                <c:pt idx="61">
                  <c:v>29.096005539571632</c:v>
                </c:pt>
                <c:pt idx="62">
                  <c:v>34.630982222611969</c:v>
                </c:pt>
                <c:pt idx="63">
                  <c:v>37.126343055679442</c:v>
                </c:pt>
                <c:pt idx="64">
                  <c:v>36.581084452129417</c:v>
                </c:pt>
                <c:pt idx="65">
                  <c:v>23.994338137038021</c:v>
                </c:pt>
                <c:pt idx="66">
                  <c:v>20.365388728136608</c:v>
                </c:pt>
                <c:pt idx="67">
                  <c:v>14.693691390487995</c:v>
                </c:pt>
                <c:pt idx="68">
                  <c:v>13.978889379983533</c:v>
                </c:pt>
                <c:pt idx="69">
                  <c:v>-2.7791687228047799</c:v>
                </c:pt>
                <c:pt idx="70">
                  <c:v>3.4195877013665168</c:v>
                </c:pt>
                <c:pt idx="71">
                  <c:v>19.575467284699833</c:v>
                </c:pt>
                <c:pt idx="72">
                  <c:v>3.689031679859287</c:v>
                </c:pt>
                <c:pt idx="73">
                  <c:v>19.761109369144009</c:v>
                </c:pt>
                <c:pt idx="74">
                  <c:v>-5.2071919577188659</c:v>
                </c:pt>
                <c:pt idx="75">
                  <c:v>38.785525311533902</c:v>
                </c:pt>
                <c:pt idx="76">
                  <c:v>16.740957538015451</c:v>
                </c:pt>
                <c:pt idx="77">
                  <c:v>19.661106551835207</c:v>
                </c:pt>
                <c:pt idx="78">
                  <c:v>7.548284061168129</c:v>
                </c:pt>
                <c:pt idx="79">
                  <c:v>5.4051135614716372</c:v>
                </c:pt>
                <c:pt idx="80">
                  <c:v>-1.7654704240910348</c:v>
                </c:pt>
                <c:pt idx="81">
                  <c:v>22.039774081474956</c:v>
                </c:pt>
                <c:pt idx="82">
                  <c:v>2.8243900021374593</c:v>
                </c:pt>
                <c:pt idx="83">
                  <c:v>10.592211680364152</c:v>
                </c:pt>
                <c:pt idx="84">
                  <c:v>17.34735227128321</c:v>
                </c:pt>
                <c:pt idx="85">
                  <c:v>-9.9058119608360116</c:v>
                </c:pt>
                <c:pt idx="86">
                  <c:v>-8.1626604266313478</c:v>
                </c:pt>
                <c:pt idx="87">
                  <c:v>3.5816499799772075</c:v>
                </c:pt>
                <c:pt idx="88">
                  <c:v>-0.66783985462041784</c:v>
                </c:pt>
                <c:pt idx="89">
                  <c:v>9.0940812086096443</c:v>
                </c:pt>
                <c:pt idx="90">
                  <c:v>-12.12723558046693</c:v>
                </c:pt>
                <c:pt idx="91">
                  <c:v>-13.326331400547019</c:v>
                </c:pt>
                <c:pt idx="92">
                  <c:v>1.5023254586592714</c:v>
                </c:pt>
                <c:pt idx="93">
                  <c:v>-7.6356969387394926</c:v>
                </c:pt>
                <c:pt idx="94">
                  <c:v>-25.734832239405293</c:v>
                </c:pt>
                <c:pt idx="95">
                  <c:v>-14.789555041910894</c:v>
                </c:pt>
                <c:pt idx="96">
                  <c:v>-2.7944209360442827</c:v>
                </c:pt>
                <c:pt idx="97">
                  <c:v>-11.744106940903862</c:v>
                </c:pt>
                <c:pt idx="98">
                  <c:v>-35.633451926419603</c:v>
                </c:pt>
                <c:pt idx="99">
                  <c:v>-3.4574965923880825</c:v>
                </c:pt>
                <c:pt idx="100">
                  <c:v>-15.211522574221725</c:v>
                </c:pt>
                <c:pt idx="101">
                  <c:v>6.1089097543093445</c:v>
                </c:pt>
                <c:pt idx="102">
                  <c:v>-19.492074796037933</c:v>
                </c:pt>
                <c:pt idx="103">
                  <c:v>2.989299828011589</c:v>
                </c:pt>
                <c:pt idx="104">
                  <c:v>-15.443570494312461</c:v>
                </c:pt>
                <c:pt idx="105">
                  <c:v>-16.787698583458095</c:v>
                </c:pt>
                <c:pt idx="106">
                  <c:v>12.959468740882023</c:v>
                </c:pt>
                <c:pt idx="107">
                  <c:v>-15.199971113991786</c:v>
                </c:pt>
                <c:pt idx="108">
                  <c:v>-12.264394501945567</c:v>
                </c:pt>
                <c:pt idx="109">
                  <c:v>-17.232665524733925</c:v>
                </c:pt>
                <c:pt idx="110">
                  <c:v>3.8958541513067217</c:v>
                </c:pt>
                <c:pt idx="111">
                  <c:v>-18.878700232709178</c:v>
                </c:pt>
                <c:pt idx="112">
                  <c:v>-10.556697700484037</c:v>
                </c:pt>
                <c:pt idx="113">
                  <c:v>-14.139008342881993</c:v>
                </c:pt>
                <c:pt idx="114">
                  <c:v>-8.6269957891416027</c:v>
                </c:pt>
                <c:pt idx="115">
                  <c:v>-24.02250543810721</c:v>
                </c:pt>
                <c:pt idx="116">
                  <c:v>-9.3278485916136944</c:v>
                </c:pt>
                <c:pt idx="117">
                  <c:v>8.4542173190765411</c:v>
                </c:pt>
                <c:pt idx="118">
                  <c:v>-15.679487822913586</c:v>
                </c:pt>
                <c:pt idx="119">
                  <c:v>-2.7325399849132168</c:v>
                </c:pt>
                <c:pt idx="120">
                  <c:v>-10.708881074984383</c:v>
                </c:pt>
                <c:pt idx="121">
                  <c:v>7.3872136924252061</c:v>
                </c:pt>
                <c:pt idx="122">
                  <c:v>-2.4488292223386949</c:v>
                </c:pt>
                <c:pt idx="123">
                  <c:v>3.7781552438315416</c:v>
                </c:pt>
                <c:pt idx="124">
                  <c:v>-16.936890784907618</c:v>
                </c:pt>
                <c:pt idx="125">
                  <c:v>6.4007914384106854</c:v>
                </c:pt>
                <c:pt idx="126">
                  <c:v>21.785817517589315</c:v>
                </c:pt>
                <c:pt idx="127">
                  <c:v>-3.7872996100234957</c:v>
                </c:pt>
                <c:pt idx="128">
                  <c:v>-11.324109376260594</c:v>
                </c:pt>
                <c:pt idx="129">
                  <c:v>-2.8301838734479432</c:v>
                </c:pt>
                <c:pt idx="130">
                  <c:v>2.6889208747633475</c:v>
                </c:pt>
                <c:pt idx="131">
                  <c:v>-6.7722977049566495</c:v>
                </c:pt>
                <c:pt idx="132">
                  <c:v>8.7807469577065547</c:v>
                </c:pt>
                <c:pt idx="133">
                  <c:v>24.342764271807262</c:v>
                </c:pt>
                <c:pt idx="134">
                  <c:v>9.9086179060231103</c:v>
                </c:pt>
                <c:pt idx="135">
                  <c:v>21.473354695720786</c:v>
                </c:pt>
                <c:pt idx="136">
                  <c:v>-3.9677691653333618</c:v>
                </c:pt>
                <c:pt idx="137">
                  <c:v>33.58073518896736</c:v>
                </c:pt>
                <c:pt idx="138">
                  <c:v>-19.88539038968548</c:v>
                </c:pt>
                <c:pt idx="139">
                  <c:v>18.629866164724604</c:v>
                </c:pt>
                <c:pt idx="140">
                  <c:v>10.12280123114931</c:v>
                </c:pt>
                <c:pt idx="141">
                  <c:v>17.590006460865819</c:v>
                </c:pt>
                <c:pt idx="142">
                  <c:v>11.028376622916799</c:v>
                </c:pt>
                <c:pt idx="143">
                  <c:v>-3.5648856074766471</c:v>
                </c:pt>
                <c:pt idx="144">
                  <c:v>-3.1922678321958848</c:v>
                </c:pt>
                <c:pt idx="145">
                  <c:v>9.1440510249733435</c:v>
                </c:pt>
                <c:pt idx="146">
                  <c:v>17.44219694301346</c:v>
                </c:pt>
                <c:pt idx="147">
                  <c:v>10.700594445391779</c:v>
                </c:pt>
                <c:pt idx="148">
                  <c:v>28.917957818497271</c:v>
                </c:pt>
                <c:pt idx="149">
                  <c:v>5.0932800739034398</c:v>
                </c:pt>
                <c:pt idx="150">
                  <c:v>8.2258198243307685</c:v>
                </c:pt>
                <c:pt idx="151">
                  <c:v>6.3150862411859539</c:v>
                </c:pt>
                <c:pt idx="152">
                  <c:v>11.360822254917885</c:v>
                </c:pt>
                <c:pt idx="153">
                  <c:v>48.362986148288272</c:v>
                </c:pt>
                <c:pt idx="154">
                  <c:v>9.3217316771632657</c:v>
                </c:pt>
                <c:pt idx="155">
                  <c:v>9.2373868339712732</c:v>
                </c:pt>
                <c:pt idx="156">
                  <c:v>5.110431345818462</c:v>
                </c:pt>
                <c:pt idx="157">
                  <c:v>5.9414729729173814</c:v>
                </c:pt>
                <c:pt idx="158">
                  <c:v>13.731222644005729</c:v>
                </c:pt>
                <c:pt idx="159">
                  <c:v>-2.5195315656106585</c:v>
                </c:pt>
                <c:pt idx="160">
                  <c:v>7.1900483599655773</c:v>
                </c:pt>
                <c:pt idx="161">
                  <c:v>-2.1391780722028004</c:v>
                </c:pt>
                <c:pt idx="162">
                  <c:v>9.4936403515725516</c:v>
                </c:pt>
                <c:pt idx="163">
                  <c:v>-2.9106846904306618</c:v>
                </c:pt>
                <c:pt idx="164">
                  <c:v>5.6485860947671105</c:v>
                </c:pt>
                <c:pt idx="165">
                  <c:v>14.172084982809729</c:v>
                </c:pt>
                <c:pt idx="166">
                  <c:v>15.660300624930032</c:v>
                </c:pt>
                <c:pt idx="167">
                  <c:v>-5.886460738722807</c:v>
                </c:pt>
                <c:pt idx="168">
                  <c:v>4.5318835467784169</c:v>
                </c:pt>
                <c:pt idx="169">
                  <c:v>4.9151487883512264</c:v>
                </c:pt>
                <c:pt idx="170">
                  <c:v>12.262836410530939</c:v>
                </c:pt>
                <c:pt idx="171">
                  <c:v>3.5740844978511177</c:v>
                </c:pt>
                <c:pt idx="172">
                  <c:v>0.84761530810887109</c:v>
                </c:pt>
                <c:pt idx="173">
                  <c:v>28.081679712092228</c:v>
                </c:pt>
                <c:pt idx="174">
                  <c:v>24.273998593457108</c:v>
                </c:pt>
                <c:pt idx="175">
                  <c:v>13.421701337818662</c:v>
                </c:pt>
                <c:pt idx="176">
                  <c:v>18.521261652860865</c:v>
                </c:pt>
                <c:pt idx="177">
                  <c:v>-10.431568908939205</c:v>
                </c:pt>
                <c:pt idx="178">
                  <c:v>-10.441829207670194</c:v>
                </c:pt>
                <c:pt idx="179">
                  <c:v>-1.5154178762450816</c:v>
                </c:pt>
                <c:pt idx="180">
                  <c:v>15.340837065056968</c:v>
                </c:pt>
                <c:pt idx="181">
                  <c:v>-0.88089063220853614</c:v>
                </c:pt>
                <c:pt idx="182">
                  <c:v>0.81050769933674083</c:v>
                </c:pt>
                <c:pt idx="183">
                  <c:v>5.4050121638436304</c:v>
                </c:pt>
                <c:pt idx="184">
                  <c:v>18.891415765287327</c:v>
                </c:pt>
                <c:pt idx="185">
                  <c:v>8.2572725353844429</c:v>
                </c:pt>
                <c:pt idx="186">
                  <c:v>9.4888541834515543</c:v>
                </c:pt>
                <c:pt idx="187">
                  <c:v>11.571117227921732</c:v>
                </c:pt>
                <c:pt idx="188">
                  <c:v>18.487682631347848</c:v>
                </c:pt>
                <c:pt idx="189">
                  <c:v>-13.779170026412633</c:v>
                </c:pt>
                <c:pt idx="190">
                  <c:v>31.751508153049734</c:v>
                </c:pt>
                <c:pt idx="191">
                  <c:v>5.9364495649452564E-2</c:v>
                </c:pt>
                <c:pt idx="192">
                  <c:v>7.1227939690396624</c:v>
                </c:pt>
                <c:pt idx="193">
                  <c:v>7.9190099408743926</c:v>
                </c:pt>
                <c:pt idx="194">
                  <c:v>34.424137581627051</c:v>
                </c:pt>
                <c:pt idx="195">
                  <c:v>12.613330594794455</c:v>
                </c:pt>
                <c:pt idx="196">
                  <c:v>6.4609114630477329</c:v>
                </c:pt>
                <c:pt idx="197">
                  <c:v>6.9405348345241968</c:v>
                </c:pt>
                <c:pt idx="198">
                  <c:v>16.02537304897276</c:v>
                </c:pt>
                <c:pt idx="199">
                  <c:v>19.688322132863007</c:v>
                </c:pt>
                <c:pt idx="200">
                  <c:v>8.9022258936500975</c:v>
                </c:pt>
                <c:pt idx="201">
                  <c:v>15.64011503762093</c:v>
                </c:pt>
                <c:pt idx="202">
                  <c:v>31.87545754811282</c:v>
                </c:pt>
                <c:pt idx="203">
                  <c:v>4.582415919008632</c:v>
                </c:pt>
                <c:pt idx="204">
                  <c:v>-2.2638937279109825</c:v>
                </c:pt>
                <c:pt idx="205">
                  <c:v>12.312853926905973</c:v>
                </c:pt>
                <c:pt idx="206">
                  <c:v>-4.7095603309516321</c:v>
                </c:pt>
                <c:pt idx="207">
                  <c:v>24.648330806462781</c:v>
                </c:pt>
                <c:pt idx="208">
                  <c:v>-9.6321088596816793</c:v>
                </c:pt>
                <c:pt idx="209">
                  <c:v>-20.567435771018509</c:v>
                </c:pt>
                <c:pt idx="210">
                  <c:v>-30.171975192726833</c:v>
                </c:pt>
                <c:pt idx="211">
                  <c:v>-22.457706052845509</c:v>
                </c:pt>
                <c:pt idx="212">
                  <c:v>-7.4341854893941388</c:v>
                </c:pt>
                <c:pt idx="213">
                  <c:v>-16.108515359011761</c:v>
                </c:pt>
                <c:pt idx="214">
                  <c:v>-36.485351554654272</c:v>
                </c:pt>
                <c:pt idx="215">
                  <c:v>-14.566955394489952</c:v>
                </c:pt>
                <c:pt idx="216">
                  <c:v>-8.3532846221192756</c:v>
                </c:pt>
                <c:pt idx="217">
                  <c:v>-8.8421197526951971</c:v>
                </c:pt>
                <c:pt idx="218">
                  <c:v>-20.0292196733362</c:v>
                </c:pt>
                <c:pt idx="219">
                  <c:v>-14.908498630192753</c:v>
                </c:pt>
                <c:pt idx="220">
                  <c:v>9.5277849145678033</c:v>
                </c:pt>
                <c:pt idx="221">
                  <c:v>-31.711161485436378</c:v>
                </c:pt>
                <c:pt idx="222">
                  <c:v>-30.614842826976883</c:v>
                </c:pt>
                <c:pt idx="223">
                  <c:v>-0.17163111846974743</c:v>
                </c:pt>
                <c:pt idx="224">
                  <c:v>-39.368882479184833</c:v>
                </c:pt>
                <c:pt idx="225">
                  <c:v>-72.193003760775639</c:v>
                </c:pt>
                <c:pt idx="226">
                  <c:v>-34.629456259044787</c:v>
                </c:pt>
                <c:pt idx="227">
                  <c:v>-30.662685338400195</c:v>
                </c:pt>
                <c:pt idx="228">
                  <c:v>-46.275966625891385</c:v>
                </c:pt>
                <c:pt idx="229">
                  <c:v>-36.451161832312266</c:v>
                </c:pt>
                <c:pt idx="230">
                  <c:v>16.831619813015777</c:v>
                </c:pt>
                <c:pt idx="231">
                  <c:v>-70.405544868267668</c:v>
                </c:pt>
                <c:pt idx="232">
                  <c:v>-26.137867587070104</c:v>
                </c:pt>
                <c:pt idx="233">
                  <c:v>-27.337238526558849</c:v>
                </c:pt>
                <c:pt idx="234">
                  <c:v>-4.9715430286146329</c:v>
                </c:pt>
                <c:pt idx="235">
                  <c:v>-2.0039206005787946</c:v>
                </c:pt>
                <c:pt idx="236">
                  <c:v>-91.391985837060474</c:v>
                </c:pt>
                <c:pt idx="237">
                  <c:v>-48.087034547097119</c:v>
                </c:pt>
                <c:pt idx="238">
                  <c:v>-22.033261582946466</c:v>
                </c:pt>
                <c:pt idx="239">
                  <c:v>-21.167019425681133</c:v>
                </c:pt>
                <c:pt idx="240">
                  <c:v>-29.416148350480398</c:v>
                </c:pt>
                <c:pt idx="241">
                  <c:v>-84.699409846760886</c:v>
                </c:pt>
                <c:pt idx="242">
                  <c:v>-9.9260548070493542</c:v>
                </c:pt>
                <c:pt idx="243">
                  <c:v>-23.995556757515487</c:v>
                </c:pt>
                <c:pt idx="244">
                  <c:v>-46.797538052192181</c:v>
                </c:pt>
                <c:pt idx="245">
                  <c:v>-27.211913501698518</c:v>
                </c:pt>
                <c:pt idx="246">
                  <c:v>-65.109271406403195</c:v>
                </c:pt>
                <c:pt idx="247">
                  <c:v>-108.35150650573348</c:v>
                </c:pt>
                <c:pt idx="248">
                  <c:v>-37.792713071945059</c:v>
                </c:pt>
                <c:pt idx="249">
                  <c:v>-32.280339436970621</c:v>
                </c:pt>
                <c:pt idx="250">
                  <c:v>-75.656597845754845</c:v>
                </c:pt>
                <c:pt idx="251">
                  <c:v>-54.76011590483995</c:v>
                </c:pt>
                <c:pt idx="252">
                  <c:v>-49.427808284765888</c:v>
                </c:pt>
                <c:pt idx="253">
                  <c:v>9.5030600078432599</c:v>
                </c:pt>
                <c:pt idx="254">
                  <c:v>-12.807345704788077</c:v>
                </c:pt>
                <c:pt idx="255">
                  <c:v>-84.203763603529751</c:v>
                </c:pt>
                <c:pt idx="256">
                  <c:v>-10.538237062421103</c:v>
                </c:pt>
                <c:pt idx="257">
                  <c:v>5.3274663322774813</c:v>
                </c:pt>
                <c:pt idx="258">
                  <c:v>-70.4805284879601</c:v>
                </c:pt>
                <c:pt idx="259">
                  <c:v>28.149502573937525</c:v>
                </c:pt>
                <c:pt idx="260">
                  <c:v>-61.687266920178672</c:v>
                </c:pt>
                <c:pt idx="261">
                  <c:v>-79.914168238796037</c:v>
                </c:pt>
                <c:pt idx="262">
                  <c:v>-86.474748102935791</c:v>
                </c:pt>
                <c:pt idx="263">
                  <c:v>-18.33419227642662</c:v>
                </c:pt>
                <c:pt idx="264">
                  <c:v>28.519575041685357</c:v>
                </c:pt>
                <c:pt idx="265">
                  <c:v>-26.924854109179478</c:v>
                </c:pt>
                <c:pt idx="266">
                  <c:v>13.297258972531836</c:v>
                </c:pt>
                <c:pt idx="267">
                  <c:v>2.1268186848710684</c:v>
                </c:pt>
                <c:pt idx="268">
                  <c:v>-64.518693565584499</c:v>
                </c:pt>
                <c:pt idx="269">
                  <c:v>-77.744421392050072</c:v>
                </c:pt>
                <c:pt idx="270">
                  <c:v>-49.676963510596806</c:v>
                </c:pt>
                <c:pt idx="271">
                  <c:v>-29.462855229610341</c:v>
                </c:pt>
                <c:pt idx="272">
                  <c:v>40.733267376244044</c:v>
                </c:pt>
                <c:pt idx="273">
                  <c:v>-64.26921766232249</c:v>
                </c:pt>
                <c:pt idx="274">
                  <c:v>-36.664568429641804</c:v>
                </c:pt>
                <c:pt idx="275">
                  <c:v>-41.658143171163942</c:v>
                </c:pt>
                <c:pt idx="276">
                  <c:v>-57.463730119485263</c:v>
                </c:pt>
                <c:pt idx="277">
                  <c:v>-15.300796844514707</c:v>
                </c:pt>
                <c:pt idx="278">
                  <c:v>-20.39171322323682</c:v>
                </c:pt>
                <c:pt idx="279">
                  <c:v>-43.959001075795527</c:v>
                </c:pt>
                <c:pt idx="280">
                  <c:v>-27.222661148060752</c:v>
                </c:pt>
                <c:pt idx="281">
                  <c:v>-37.397624557296467</c:v>
                </c:pt>
                <c:pt idx="282">
                  <c:v>-89.691371210814623</c:v>
                </c:pt>
                <c:pt idx="283">
                  <c:v>-90.301752237529399</c:v>
                </c:pt>
                <c:pt idx="284">
                  <c:v>0.58495266270199409</c:v>
                </c:pt>
                <c:pt idx="285">
                  <c:v>-50.204281362047936</c:v>
                </c:pt>
                <c:pt idx="286">
                  <c:v>-39.827817607651355</c:v>
                </c:pt>
                <c:pt idx="287">
                  <c:v>-50.428238423506059</c:v>
                </c:pt>
                <c:pt idx="288">
                  <c:v>-52.131517033426519</c:v>
                </c:pt>
                <c:pt idx="289">
                  <c:v>-60.046478084601858</c:v>
                </c:pt>
                <c:pt idx="290">
                  <c:v>-51.264538556473326</c:v>
                </c:pt>
                <c:pt idx="291">
                  <c:v>-19.859715397268644</c:v>
                </c:pt>
                <c:pt idx="292">
                  <c:v>-31.888881712552745</c:v>
                </c:pt>
                <c:pt idx="293">
                  <c:v>-51.392249577246389</c:v>
                </c:pt>
                <c:pt idx="294">
                  <c:v>-47.394054619377755</c:v>
                </c:pt>
                <c:pt idx="295">
                  <c:v>-26.903415440611269</c:v>
                </c:pt>
                <c:pt idx="296">
                  <c:v>-9.9153396782935204</c:v>
                </c:pt>
                <c:pt idx="297">
                  <c:v>-40.41184803518783</c:v>
                </c:pt>
                <c:pt idx="298">
                  <c:v>-55.363187844592176</c:v>
                </c:pt>
                <c:pt idx="299">
                  <c:v>-22.729108621791966</c:v>
                </c:pt>
                <c:pt idx="300">
                  <c:v>-32.460173487467586</c:v>
                </c:pt>
                <c:pt idx="301">
                  <c:v>-19.49908223645761</c:v>
                </c:pt>
                <c:pt idx="302">
                  <c:v>-55.781984064339667</c:v>
                </c:pt>
                <c:pt idx="303">
                  <c:v>-19.239760453280269</c:v>
                </c:pt>
                <c:pt idx="304">
                  <c:v>-31.799261359900996</c:v>
                </c:pt>
                <c:pt idx="305">
                  <c:v>-29.384480551054764</c:v>
                </c:pt>
                <c:pt idx="306">
                  <c:v>-5.9176586171091117</c:v>
                </c:pt>
                <c:pt idx="307">
                  <c:v>-8.3203047865349617</c:v>
                </c:pt>
                <c:pt idx="308">
                  <c:v>-6.5141311125588146</c:v>
                </c:pt>
                <c:pt idx="309">
                  <c:v>-2.4218948572908801</c:v>
                </c:pt>
                <c:pt idx="310">
                  <c:v>-14.968146928983856</c:v>
                </c:pt>
                <c:pt idx="311">
                  <c:v>-20.079886013853937</c:v>
                </c:pt>
                <c:pt idx="312">
                  <c:v>-1.6871195764806828</c:v>
                </c:pt>
                <c:pt idx="313">
                  <c:v>-13.723334183435426</c:v>
                </c:pt>
                <c:pt idx="314">
                  <c:v>-1.1258786429620642</c:v>
                </c:pt>
                <c:pt idx="315">
                  <c:v>-20.836264265638832</c:v>
                </c:pt>
                <c:pt idx="316">
                  <c:v>2.199612841883777</c:v>
                </c:pt>
                <c:pt idx="317">
                  <c:v>4.0313221111640161</c:v>
                </c:pt>
                <c:pt idx="318">
                  <c:v>-12.296184137176155</c:v>
                </c:pt>
                <c:pt idx="319">
                  <c:v>12.257407917922791</c:v>
                </c:pt>
                <c:pt idx="320">
                  <c:v>-9.2721923282675363</c:v>
                </c:pt>
                <c:pt idx="321">
                  <c:v>0.14620386906821636</c:v>
                </c:pt>
                <c:pt idx="322">
                  <c:v>-8.4606075836873487</c:v>
                </c:pt>
                <c:pt idx="323">
                  <c:v>-7.0700572972951434</c:v>
                </c:pt>
                <c:pt idx="324">
                  <c:v>13.336397068561915</c:v>
                </c:pt>
                <c:pt idx="325">
                  <c:v>-14.22650175951555</c:v>
                </c:pt>
                <c:pt idx="326">
                  <c:v>3.2524397463959076</c:v>
                </c:pt>
                <c:pt idx="327">
                  <c:v>11.781134522411918</c:v>
                </c:pt>
                <c:pt idx="328">
                  <c:v>-13.635502872341903</c:v>
                </c:pt>
                <c:pt idx="329">
                  <c:v>12.004735192832463</c:v>
                </c:pt>
                <c:pt idx="330">
                  <c:v>-16.298354054505317</c:v>
                </c:pt>
                <c:pt idx="331">
                  <c:v>3.4529138827194927</c:v>
                </c:pt>
                <c:pt idx="332">
                  <c:v>15.254405902945365</c:v>
                </c:pt>
                <c:pt idx="333">
                  <c:v>-7.8995395333873049</c:v>
                </c:pt>
                <c:pt idx="334">
                  <c:v>10.984167631871891</c:v>
                </c:pt>
                <c:pt idx="335">
                  <c:v>2.8976371086039663</c:v>
                </c:pt>
                <c:pt idx="336">
                  <c:v>8.8322517915686447</c:v>
                </c:pt>
                <c:pt idx="337">
                  <c:v>-1.2210954294694574</c:v>
                </c:pt>
                <c:pt idx="338">
                  <c:v>-8.2717834306046143</c:v>
                </c:pt>
                <c:pt idx="339">
                  <c:v>-8.3292646659132785</c:v>
                </c:pt>
                <c:pt idx="340">
                  <c:v>-15.402888134686034</c:v>
                </c:pt>
                <c:pt idx="341">
                  <c:v>3.4982557719764777</c:v>
                </c:pt>
                <c:pt idx="342">
                  <c:v>12.36546819734167</c:v>
                </c:pt>
                <c:pt idx="343">
                  <c:v>14.190552536739773</c:v>
                </c:pt>
                <c:pt idx="344">
                  <c:v>-12.034096684375008</c:v>
                </c:pt>
                <c:pt idx="345">
                  <c:v>-6.315426076077749</c:v>
                </c:pt>
                <c:pt idx="346">
                  <c:v>-8.6596757992860454</c:v>
                </c:pt>
                <c:pt idx="347">
                  <c:v>4.9276491271773537</c:v>
                </c:pt>
                <c:pt idx="348">
                  <c:v>3.4417901109921694</c:v>
                </c:pt>
                <c:pt idx="349">
                  <c:v>-4.1212694710486275</c:v>
                </c:pt>
                <c:pt idx="350">
                  <c:v>28.235177334088092</c:v>
                </c:pt>
                <c:pt idx="351">
                  <c:v>2.50853062850077</c:v>
                </c:pt>
                <c:pt idx="352">
                  <c:v>3.696843153456431</c:v>
                </c:pt>
                <c:pt idx="353">
                  <c:v>-3.2012283441924225</c:v>
                </c:pt>
                <c:pt idx="354">
                  <c:v>4.8135220567898926</c:v>
                </c:pt>
                <c:pt idx="355">
                  <c:v>8.7407902792472694</c:v>
                </c:pt>
                <c:pt idx="356">
                  <c:v>12.580700486535399</c:v>
                </c:pt>
                <c:pt idx="357">
                  <c:v>-3.666257644537902</c:v>
                </c:pt>
                <c:pt idx="358">
                  <c:v>15.000708851859777</c:v>
                </c:pt>
                <c:pt idx="359">
                  <c:v>3.5826358061456673</c:v>
                </c:pt>
                <c:pt idx="360">
                  <c:v>3.0807444028939708</c:v>
                </c:pt>
                <c:pt idx="361">
                  <c:v>0.49638750844280022</c:v>
                </c:pt>
                <c:pt idx="362">
                  <c:v>7.8310005688775108</c:v>
                </c:pt>
                <c:pt idx="363">
                  <c:v>1.0860576221359413</c:v>
                </c:pt>
                <c:pt idx="364">
                  <c:v>0.26303278671301289</c:v>
                </c:pt>
                <c:pt idx="365">
                  <c:v>-4.636632580851904</c:v>
                </c:pt>
                <c:pt idx="366">
                  <c:v>-4.6115570236323435</c:v>
                </c:pt>
                <c:pt idx="367">
                  <c:v>-2.6604405205583506</c:v>
                </c:pt>
                <c:pt idx="368">
                  <c:v>-4.7820806456593132</c:v>
                </c:pt>
                <c:pt idx="369">
                  <c:v>-15.97538367586538</c:v>
                </c:pt>
                <c:pt idx="370">
                  <c:v>7.7606289463987643</c:v>
                </c:pt>
                <c:pt idx="371">
                  <c:v>-13.573181670356474</c:v>
                </c:pt>
                <c:pt idx="372">
                  <c:v>7.0239295229291336</c:v>
                </c:pt>
                <c:pt idx="373">
                  <c:v>-2.4474039472578664</c:v>
                </c:pt>
                <c:pt idx="374">
                  <c:v>-15.986652920485337</c:v>
                </c:pt>
                <c:pt idx="375">
                  <c:v>-0.59338333871848015</c:v>
                </c:pt>
                <c:pt idx="376">
                  <c:v>-15.267245357827031</c:v>
                </c:pt>
                <c:pt idx="377">
                  <c:v>-13.007961273411301</c:v>
                </c:pt>
                <c:pt idx="378">
                  <c:v>-4.8153126461960554</c:v>
                </c:pt>
                <c:pt idx="379">
                  <c:v>-7.6891269499670258</c:v>
                </c:pt>
                <c:pt idx="380">
                  <c:v>-12.629263996928511</c:v>
                </c:pt>
                <c:pt idx="381">
                  <c:v>-5.6356023238971851</c:v>
                </c:pt>
                <c:pt idx="382">
                  <c:v>-15.708025650568107</c:v>
                </c:pt>
                <c:pt idx="383">
                  <c:v>-17.846409450665849</c:v>
                </c:pt>
                <c:pt idx="384">
                  <c:v>-12.050607610581</c:v>
                </c:pt>
                <c:pt idx="385">
                  <c:v>-13.320439090478015</c:v>
                </c:pt>
                <c:pt idx="386">
                  <c:v>-7.6556744519157576</c:v>
                </c:pt>
                <c:pt idx="387">
                  <c:v>-27.056022075779552</c:v>
                </c:pt>
                <c:pt idx="388">
                  <c:v>-9.521113866399709</c:v>
                </c:pt>
                <c:pt idx="389">
                  <c:v>-22.050490223479152</c:v>
                </c:pt>
                <c:pt idx="390">
                  <c:v>-23.643584063915977</c:v>
                </c:pt>
                <c:pt idx="391">
                  <c:v>-19.29970369126675</c:v>
                </c:pt>
                <c:pt idx="392">
                  <c:v>-16.01801434169024</c:v>
                </c:pt>
                <c:pt idx="393">
                  <c:v>-19.797518281276467</c:v>
                </c:pt>
                <c:pt idx="394">
                  <c:v>-13.63703338994646</c:v>
                </c:pt>
                <c:pt idx="395">
                  <c:v>-18.535170240187128</c:v>
                </c:pt>
                <c:pt idx="396">
                  <c:v>-28.490307762907193</c:v>
                </c:pt>
                <c:pt idx="397">
                  <c:v>-10.500567685381725</c:v>
                </c:pt>
                <c:pt idx="398">
                  <c:v>-22.563788024730798</c:v>
                </c:pt>
                <c:pt idx="399">
                  <c:v>-22.677496021585476</c:v>
                </c:pt>
                <c:pt idx="400">
                  <c:v>-28.838880999010009</c:v>
                </c:pt>
                <c:pt idx="401">
                  <c:v>-19.044767727688338</c:v>
                </c:pt>
                <c:pt idx="402">
                  <c:v>-2.2915909661083447</c:v>
                </c:pt>
                <c:pt idx="403">
                  <c:v>-28.575371920098654</c:v>
                </c:pt>
                <c:pt idx="404">
                  <c:v>-20.891697426017991</c:v>
                </c:pt>
                <c:pt idx="405">
                  <c:v>-13.235702702695455</c:v>
                </c:pt>
                <c:pt idx="406">
                  <c:v>-18.602058535852549</c:v>
                </c:pt>
                <c:pt idx="407">
                  <c:v>-23.984963752751327</c:v>
                </c:pt>
                <c:pt idx="408">
                  <c:v>-31.378143812241447</c:v>
                </c:pt>
                <c:pt idx="409">
                  <c:v>-11.774856275171885</c:v>
                </c:pt>
                <c:pt idx="410">
                  <c:v>-12.167903831911957</c:v>
                </c:pt>
                <c:pt idx="411">
                  <c:v>-25.54965544805205</c:v>
                </c:pt>
                <c:pt idx="412">
                  <c:v>-20.912076047756571</c:v>
                </c:pt>
                <c:pt idx="413">
                  <c:v>-38.246764989031888</c:v>
                </c:pt>
                <c:pt idx="414">
                  <c:v>-40.545003399728117</c:v>
                </c:pt>
                <c:pt idx="415">
                  <c:v>-29.797810241493849</c:v>
                </c:pt>
                <c:pt idx="416">
                  <c:v>-43.996006756021657</c:v>
                </c:pt>
                <c:pt idx="417">
                  <c:v>-32.130288729317954</c:v>
                </c:pt>
                <c:pt idx="418">
                  <c:v>-24.191305791298348</c:v>
                </c:pt>
                <c:pt idx="419">
                  <c:v>-11.169746756123459</c:v>
                </c:pt>
                <c:pt idx="420">
                  <c:v>-34.05642980970218</c:v>
                </c:pt>
                <c:pt idx="421">
                  <c:v>-10.842396171019701</c:v>
                </c:pt>
                <c:pt idx="422">
                  <c:v>-28.519005699482349</c:v>
                </c:pt>
                <c:pt idx="423">
                  <c:v>-45.078032796750762</c:v>
                </c:pt>
                <c:pt idx="424">
                  <c:v>-28.511760863484042</c:v>
                </c:pt>
                <c:pt idx="425">
                  <c:v>-13.813073522945217</c:v>
                </c:pt>
                <c:pt idx="426">
                  <c:v>-8.9755408174504225</c:v>
                </c:pt>
                <c:pt idx="427">
                  <c:v>-11.993498622005504</c:v>
                </c:pt>
                <c:pt idx="428">
                  <c:v>-6.862119602588308</c:v>
                </c:pt>
                <c:pt idx="429">
                  <c:v>-26.577474173701731</c:v>
                </c:pt>
                <c:pt idx="430">
                  <c:v>-35.136580078872612</c:v>
                </c:pt>
                <c:pt idx="431">
                  <c:v>-23.537439425311319</c:v>
                </c:pt>
                <c:pt idx="432">
                  <c:v>-34.779062245421187</c:v>
                </c:pt>
                <c:pt idx="433">
                  <c:v>-29.861475927466159</c:v>
                </c:pt>
                <c:pt idx="434">
                  <c:v>-25.785720148918301</c:v>
                </c:pt>
                <c:pt idx="435">
                  <c:v>-18.553827251366613</c:v>
                </c:pt>
                <c:pt idx="436">
                  <c:v>-21.168788307454093</c:v>
                </c:pt>
                <c:pt idx="437">
                  <c:v>3.3654945600441835</c:v>
                </c:pt>
                <c:pt idx="438">
                  <c:v>-20.955731252464801</c:v>
                </c:pt>
                <c:pt idx="439">
                  <c:v>2.8620034877560983</c:v>
                </c:pt>
                <c:pt idx="440">
                  <c:v>-9.1875274809755183</c:v>
                </c:pt>
                <c:pt idx="441">
                  <c:v>-13.111154511487371</c:v>
                </c:pt>
                <c:pt idx="442">
                  <c:v>-27.916213712104451</c:v>
                </c:pt>
                <c:pt idx="443">
                  <c:v>-11.610443620079138</c:v>
                </c:pt>
                <c:pt idx="444">
                  <c:v>-6.2018789180028335</c:v>
                </c:pt>
                <c:pt idx="445">
                  <c:v>-5.6987432698422822</c:v>
                </c:pt>
                <c:pt idx="446">
                  <c:v>-6.1093433453732899</c:v>
                </c:pt>
                <c:pt idx="447">
                  <c:v>-1.4419660439209849</c:v>
                </c:pt>
                <c:pt idx="448">
                  <c:v>24.295219177673701</c:v>
                </c:pt>
                <c:pt idx="449">
                  <c:v>-16.905748881352991</c:v>
                </c:pt>
                <c:pt idx="450">
                  <c:v>-19.052540773810108</c:v>
                </c:pt>
                <c:pt idx="451">
                  <c:v>-18.152463772119134</c:v>
                </c:pt>
                <c:pt idx="452">
                  <c:v>-7.2124000794756</c:v>
                </c:pt>
                <c:pt idx="453">
                  <c:v>-10.238756694261298</c:v>
                </c:pt>
                <c:pt idx="454">
                  <c:v>-1.2374274497057911</c:v>
                </c:pt>
                <c:pt idx="455">
                  <c:v>10.786232542197695</c:v>
                </c:pt>
                <c:pt idx="456">
                  <c:v>-12.172579896013147</c:v>
                </c:pt>
                <c:pt idx="457">
                  <c:v>-1.118114795008978</c:v>
                </c:pt>
                <c:pt idx="458">
                  <c:v>-8.0540792226088342</c:v>
                </c:pt>
                <c:pt idx="459">
                  <c:v>-9.9836580197517151</c:v>
                </c:pt>
                <c:pt idx="460">
                  <c:v>-1.9095440342668581</c:v>
                </c:pt>
                <c:pt idx="461">
                  <c:v>-7.8339766220032061</c:v>
                </c:pt>
                <c:pt idx="462">
                  <c:v>-19.758787046072868</c:v>
                </c:pt>
                <c:pt idx="463">
                  <c:v>-15.685449305770646</c:v>
                </c:pt>
                <c:pt idx="464">
                  <c:v>-26.615134868377751</c:v>
                </c:pt>
                <c:pt idx="465">
                  <c:v>8.4512302406545814</c:v>
                </c:pt>
                <c:pt idx="466">
                  <c:v>17.512907511839771</c:v>
                </c:pt>
                <c:pt idx="467">
                  <c:v>9.5692886538316344</c:v>
                </c:pt>
                <c:pt idx="468">
                  <c:v>-6.380159705551165</c:v>
                </c:pt>
                <c:pt idx="469">
                  <c:v>-1.3359480715037222</c:v>
                </c:pt>
                <c:pt idx="470">
                  <c:v>-6.2986117876809615</c:v>
                </c:pt>
                <c:pt idx="471">
                  <c:v>8.7312465369526961</c:v>
                </c:pt>
                <c:pt idx="472">
                  <c:v>29.752920629157117</c:v>
                </c:pt>
                <c:pt idx="473">
                  <c:v>10.76557073815119</c:v>
                </c:pt>
                <c:pt idx="474">
                  <c:v>8.7682007710232241</c:v>
                </c:pt>
                <c:pt idx="475">
                  <c:v>-13.240357452976212</c:v>
                </c:pt>
                <c:pt idx="476">
                  <c:v>1.7385471551623226</c:v>
                </c:pt>
                <c:pt idx="477">
                  <c:v>19.703383225295511</c:v>
                </c:pt>
                <c:pt idx="478">
                  <c:v>13.652441764128021</c:v>
                </c:pt>
                <c:pt idx="479">
                  <c:v>-0.41615293257212471</c:v>
                </c:pt>
                <c:pt idx="480">
                  <c:v>6.4955731008900699</c:v>
                </c:pt>
                <c:pt idx="481">
                  <c:v>5.3854646461216049</c:v>
                </c:pt>
                <c:pt idx="482">
                  <c:v>6.2512624362147236</c:v>
                </c:pt>
                <c:pt idx="483">
                  <c:v>15.090631457572812</c:v>
                </c:pt>
                <c:pt idx="484">
                  <c:v>18.901191570552626</c:v>
                </c:pt>
                <c:pt idx="485">
                  <c:v>9.6805496000999867</c:v>
                </c:pt>
                <c:pt idx="486">
                  <c:v>6.4263320671612121</c:v>
                </c:pt>
                <c:pt idx="487">
                  <c:v>-4.8637822297879794</c:v>
                </c:pt>
                <c:pt idx="488">
                  <c:v>3.8079694812969613</c:v>
                </c:pt>
                <c:pt idx="489">
                  <c:v>-3.5605359102608993</c:v>
                </c:pt>
                <c:pt idx="490">
                  <c:v>5.0287206063669778</c:v>
                </c:pt>
                <c:pt idx="491">
                  <c:v>2.5739255286817837</c:v>
                </c:pt>
                <c:pt idx="492">
                  <c:v>-3.9265448400030749</c:v>
                </c:pt>
                <c:pt idx="493">
                  <c:v>1.5258945704319764</c:v>
                </c:pt>
                <c:pt idx="494">
                  <c:v>-16.069947017928548</c:v>
                </c:pt>
                <c:pt idx="495">
                  <c:v>-9.7150245476564727</c:v>
                </c:pt>
                <c:pt idx="496">
                  <c:v>-6.4100491834137188</c:v>
                </c:pt>
                <c:pt idx="497">
                  <c:v>-0.15548406882101062</c:v>
                </c:pt>
                <c:pt idx="498">
                  <c:v>7.0484563311450863</c:v>
                </c:pt>
                <c:pt idx="499">
                  <c:v>-0.79819652029968147</c:v>
                </c:pt>
                <c:pt idx="500">
                  <c:v>5.3048288412408837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3F3-40DD-90CC-0A904E41A071}"/>
            </c:ext>
          </c:extLst>
        </c:ser>
        <c:ser>
          <c:idx val="6"/>
          <c:order val="7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1.6022411796299562E-3</c:v>
                </c:pt>
                <c:pt idx="1">
                  <c:v>1.9369312403017972E-3</c:v>
                </c:pt>
                <c:pt idx="2">
                  <c:v>2.3374726323036063E-3</c:v>
                </c:pt>
                <c:pt idx="3">
                  <c:v>2.8159496302335393E-3</c:v>
                </c:pt>
                <c:pt idx="4">
                  <c:v>3.3864857005308857E-3</c:v>
                </c:pt>
                <c:pt idx="5">
                  <c:v>4.0655529958538925E-3</c:v>
                </c:pt>
                <c:pt idx="6">
                  <c:v>4.8723224663543676E-3</c:v>
                </c:pt>
                <c:pt idx="7">
                  <c:v>5.829058812125921E-3</c:v>
                </c:pt>
                <c:pt idx="8">
                  <c:v>6.9615647547940215E-3</c:v>
                </c:pt>
                <c:pt idx="9">
                  <c:v>8.299679342648655E-3</c:v>
                </c:pt>
                <c:pt idx="10">
                  <c:v>9.8778352154166617E-3</c:v>
                </c:pt>
                <c:pt idx="11">
                  <c:v>1.1735679933241363E-2</c:v>
                </c:pt>
                <c:pt idx="12">
                  <c:v>1.3918766610155E-2</c:v>
                </c:pt>
                <c:pt idx="13">
                  <c:v>1.6479319174735645E-2</c:v>
                </c:pt>
                <c:pt idx="14">
                  <c:v>1.9477077598148793E-2</c:v>
                </c:pt>
                <c:pt idx="15">
                  <c:v>2.2980228369836646E-2</c:v>
                </c:pt>
                <c:pt idx="16">
                  <c:v>2.7066425350282693E-2</c:v>
                </c:pt>
                <c:pt idx="17">
                  <c:v>3.1823905874321018E-2</c:v>
                </c:pt>
                <c:pt idx="18">
                  <c:v>3.7352706602510624E-2</c:v>
                </c:pt>
                <c:pt idx="19">
                  <c:v>4.3765983106861625E-2</c:v>
                </c:pt>
                <c:pt idx="20">
                  <c:v>5.1191436515173772E-2</c:v>
                </c:pt>
                <c:pt idx="21">
                  <c:v>5.9772849710011386E-2</c:v>
                </c:pt>
                <c:pt idx="22">
                  <c:v>6.9671734568893695E-2</c:v>
                </c:pt>
                <c:pt idx="23">
                  <c:v>8.1069090527412263E-2</c:v>
                </c:pt>
                <c:pt idx="24">
                  <c:v>9.4167273333737311E-2</c:v>
                </c:pt>
                <c:pt idx="25">
                  <c:v>0.10919197123005918</c:v>
                </c:pt>
                <c:pt idx="26">
                  <c:v>0.12639428393490273</c:v>
                </c:pt>
                <c:pt idx="27">
                  <c:v>0.14605289770368537</c:v>
                </c:pt>
                <c:pt idx="28">
                  <c:v>0.16847634741046813</c:v>
                </c:pt>
                <c:pt idx="29">
                  <c:v>0.19400535402267263</c:v>
                </c:pt>
                <c:pt idx="30">
                  <c:v>0.22301522303825902</c:v>
                </c:pt>
                <c:pt idx="31">
                  <c:v>0.25591828643236403</c:v>
                </c:pt>
                <c:pt idx="32">
                  <c:v>0.29316636743434626</c:v>
                </c:pt>
                <c:pt idx="33">
                  <c:v>0.33525324404957102</c:v>
                </c:pt>
                <c:pt idx="34">
                  <c:v>0.38271708368292562</c:v>
                </c:pt>
                <c:pt idx="35">
                  <c:v>0.43614281755009982</c:v>
                </c:pt>
                <c:pt idx="36">
                  <c:v>0.49616441982272175</c:v>
                </c:pt>
                <c:pt idx="37">
                  <c:v>0.56346705269698327</c:v>
                </c:pt>
                <c:pt idx="38">
                  <c:v>0.63878903486263183</c:v>
                </c:pt>
                <c:pt idx="39">
                  <c:v>0.72292358724813832</c:v>
                </c:pt>
                <c:pt idx="40">
                  <c:v>0.81672030650384664</c:v>
                </c:pt>
                <c:pt idx="41">
                  <c:v>0.9210863135402082</c:v>
                </c:pt>
                <c:pt idx="42">
                  <c:v>1.0369870216512824</c:v>
                </c:pt>
                <c:pt idx="43">
                  <c:v>1.1654464664181934</c:v>
                </c:pt>
                <c:pt idx="44">
                  <c:v>1.3075471378007704</c:v>
                </c:pt>
                <c:pt idx="45">
                  <c:v>1.4644292536884473</c:v>
                </c:pt>
                <c:pt idx="46">
                  <c:v>1.6372894137946115</c:v>
                </c:pt>
                <c:pt idx="47">
                  <c:v>1.8273785732419696</c:v>
                </c:pt>
                <c:pt idx="48">
                  <c:v>2.035999276596796</c:v>
                </c:pt>
                <c:pt idx="49">
                  <c:v>2.2645020955583073</c:v>
                </c:pt>
                <c:pt idx="50">
                  <c:v>2.5142812170787994</c:v>
                </c:pt>
                <c:pt idx="51">
                  <c:v>2.786769133452855</c:v>
                </c:pt>
                <c:pt idx="52">
                  <c:v>3.0834303919287049</c:v>
                </c:pt>
                <c:pt idx="53">
                  <c:v>3.4057543687042844</c:v>
                </c:pt>
                <c:pt idx="54">
                  <c:v>3.7552470407984213</c:v>
                </c:pt>
                <c:pt idx="55">
                  <c:v>4.1334217392362156</c:v>
                </c:pt>
                <c:pt idx="56">
                  <c:v>4.5417888782355575</c:v>
                </c:pt>
                <c:pt idx="57">
                  <c:v>4.9818446675812851</c:v>
                </c:pt>
                <c:pt idx="58">
                  <c:v>5.4550588290497037</c:v>
                </c:pt>
                <c:pt idx="59">
                  <c:v>5.9628613524944987</c:v>
                </c:pt>
                <c:pt idx="60">
                  <c:v>6.506628342891517</c:v>
                </c:pt>
                <c:pt idx="61">
                  <c:v>7.0876670260996271</c:v>
                </c:pt>
                <c:pt idx="62">
                  <c:v>7.7071999981337225</c:v>
                </c:pt>
                <c:pt idx="63">
                  <c:v>8.3663488201402281</c:v>
                </c:pt>
                <c:pt idx="64">
                  <c:v>9.0661170787646874</c:v>
                </c:pt>
                <c:pt idx="65">
                  <c:v>9.8073730489300655</c:v>
                </c:pt>
                <c:pt idx="66">
                  <c:v>10.590832112905913</c:v>
                </c:pt>
                <c:pt idx="67">
                  <c:v>11.417039105628962</c:v>
                </c:pt>
                <c:pt idx="68">
                  <c:v>12.286350771207404</c:v>
                </c:pt>
                <c:pt idx="69">
                  <c:v>13.198918529070152</c:v>
                </c:pt>
                <c:pt idx="70">
                  <c:v>14.154671759972835</c:v>
                </c:pt>
                <c:pt idx="71">
                  <c:v>15.153301831713954</c:v>
                </c:pt>
                <c:pt idx="72">
                  <c:v>16.194247091628934</c:v>
                </c:pt>
                <c:pt idx="73">
                  <c:v>17.276679057418193</c:v>
                </c:pt>
                <c:pt idx="74">
                  <c:v>18.399490039355502</c:v>
                </c:pt>
                <c:pt idx="75">
                  <c:v>19.561282425176717</c:v>
                </c:pt>
                <c:pt idx="76">
                  <c:v>20.7603598537696</c:v>
                </c:pt>
                <c:pt idx="77">
                  <c:v>21.994720495024275</c:v>
                </c:pt>
                <c:pt idx="78">
                  <c:v>23.262052640765333</c:v>
                </c:pt>
                <c:pt idx="79">
                  <c:v>24.559732795536256</c:v>
                </c:pt>
                <c:pt idx="80">
                  <c:v>25.884826436172904</c:v>
                </c:pt>
                <c:pt idx="81">
                  <c:v>27.234091585681337</c:v>
                </c:pt>
                <c:pt idx="82">
                  <c:v>28.603985320092804</c:v>
                </c:pt>
                <c:pt idx="83">
                  <c:v>29.990673296940525</c:v>
                </c:pt>
                <c:pt idx="84">
                  <c:v>31.390042361095873</c:v>
                </c:pt>
                <c:pt idx="85">
                  <c:v>32.797716248289021</c:v>
                </c:pt>
                <c:pt idx="86">
                  <c:v>34.209074369158714</c:v>
                </c:pt>
                <c:pt idx="87">
                  <c:v>35.61927361762401</c:v>
                </c:pt>
                <c:pt idx="88">
                  <c:v>37.023273107295871</c:v>
                </c:pt>
                <c:pt idx="89">
                  <c:v>38.415861699139938</c:v>
                </c:pt>
                <c:pt idx="90">
                  <c:v>39.791688143290003</c:v>
                </c:pt>
                <c:pt idx="91">
                  <c:v>41.145293618443759</c:v>
                </c:pt>
                <c:pt idx="92">
                  <c:v>42.471146414310262</c:v>
                </c:pt>
                <c:pt idx="93">
                  <c:v>43.763678466781613</c:v>
                </c:pt>
                <c:pt idx="94">
                  <c:v>45.017323422518999</c:v>
                </c:pt>
                <c:pt idx="95">
                  <c:v>46.226555880094175</c:v>
                </c:pt>
                <c:pt idx="96">
                  <c:v>47.385931429295219</c:v>
                </c:pt>
                <c:pt idx="97">
                  <c:v>48.49012708921839</c:v>
                </c:pt>
                <c:pt idx="98">
                  <c:v>49.5339817297927</c:v>
                </c:pt>
                <c:pt idx="99">
                  <c:v>50.512536050811434</c:v>
                </c:pt>
                <c:pt idx="100">
                  <c:v>51.421071687682335</c:v>
                </c:pt>
                <c:pt idx="101">
                  <c:v>52.255149014170115</c:v>
                </c:pt>
                <c:pt idx="102">
                  <c:v>53.010643219507486</c:v>
                </c:pt>
                <c:pt idx="103">
                  <c:v>53.683778250406206</c:v>
                </c:pt>
                <c:pt idx="104">
                  <c:v>54.271158227615452</c:v>
                </c:pt>
                <c:pt idx="105">
                  <c:v>54.769795971552185</c:v>
                </c:pt>
                <c:pt idx="106">
                  <c:v>55.17713830186495</c:v>
                </c:pt>
                <c:pt idx="107">
                  <c:v>55.491087811186539</c:v>
                </c:pt>
                <c:pt idx="108">
                  <c:v>55.710020853287482</c:v>
                </c:pt>
                <c:pt idx="109">
                  <c:v>55.832801529781499</c:v>
                </c:pt>
                <c:pt idx="110">
                  <c:v>55.858791506800713</c:v>
                </c:pt>
                <c:pt idx="111">
                  <c:v>55.787855542936683</c:v>
                </c:pt>
                <c:pt idx="112">
                  <c:v>55.620362661465627</c:v>
                </c:pt>
                <c:pt idx="113">
                  <c:v>55.357182952641381</c:v>
                </c:pt>
                <c:pt idx="114">
                  <c:v>54.999680044826469</c:v>
                </c:pt>
                <c:pt idx="115">
                  <c:v>54.549699335614712</c:v>
                </c:pt>
                <c:pt idx="116">
                  <c:v>54.009552125062989</c:v>
                </c:pt>
                <c:pt idx="117">
                  <c:v>53.381995841909827</c:v>
                </c:pt>
                <c:pt idx="118">
                  <c:v>52.67021059946682</c:v>
                </c:pt>
                <c:pt idx="119">
                  <c:v>51.877772360038072</c:v>
                </c:pt>
                <c:pt idx="120">
                  <c:v>51.008623024629848</c:v>
                </c:pt>
                <c:pt idx="121">
                  <c:v>50.067037797817008</c:v>
                </c:pt>
                <c:pt idx="122">
                  <c:v>49.057590205481048</c:v>
                </c:pt>
                <c:pt idx="123">
                  <c:v>47.985115165370644</c:v>
                </c:pt>
                <c:pt idx="124">
                  <c:v>46.854670526804803</c:v>
                </c:pt>
                <c:pt idx="125">
                  <c:v>45.671497506191642</c:v>
                </c:pt>
                <c:pt idx="126">
                  <c:v>44.440980449327959</c:v>
                </c:pt>
                <c:pt idx="127">
                  <c:v>43.168606349738319</c:v>
                </c:pt>
                <c:pt idx="128">
                  <c:v>41.859924544768589</c:v>
                </c:pt>
                <c:pt idx="129">
                  <c:v>40.520506998026868</c:v>
                </c:pt>
                <c:pt idx="130">
                  <c:v>39.155909558411089</c:v>
                </c:pt>
                <c:pt idx="131">
                  <c:v>37.771634562805339</c:v>
                </c:pt>
                <c:pt idx="132">
                  <c:v>36.373095122061812</c:v>
                </c:pt>
                <c:pt idx="133">
                  <c:v>34.965581398669045</c:v>
                </c:pt>
                <c:pt idx="134">
                  <c:v>33.554229150139371</c:v>
                </c:pt>
                <c:pt idx="135">
                  <c:v>32.143990775266367</c:v>
                </c:pt>
                <c:pt idx="136">
                  <c:v>30.739609061659202</c:v>
                </c:pt>
                <c:pt idx="137">
                  <c:v>29.3455937930202</c:v>
                </c:pt>
                <c:pt idx="138">
                  <c:v>27.966201334149797</c:v>
                </c:pt>
                <c:pt idx="139">
                  <c:v>26.60541727128091</c:v>
                </c:pt>
                <c:pt idx="140">
                  <c:v>25.26694214567323</c:v>
                </c:pt>
                <c:pt idx="141">
                  <c:v>23.954180280009709</c:v>
                </c:pt>
                <c:pt idx="142">
                  <c:v>22.670231660558251</c:v>
                </c:pt>
                <c:pt idx="143">
                  <c:v>21.417886803760545</c:v>
                </c:pt>
                <c:pt idx="144">
                  <c:v>20.199624504295908</c:v>
                </c:pt>
                <c:pt idx="145">
                  <c:v>19.017612333083871</c:v>
                </c:pt>
                <c:pt idx="146">
                  <c:v>17.873709728408361</c:v>
                </c:pt>
                <c:pt idx="147">
                  <c:v>16.769473501572978</c:v>
                </c:pt>
                <c:pt idx="148">
                  <c:v>15.706165560363523</c:v>
                </c:pt>
                <c:pt idx="149">
                  <c:v>14.684762639166086</c:v>
                </c:pt>
                <c:pt idx="150">
                  <c:v>13.705967813864188</c:v>
                </c:pt>
                <c:pt idx="151">
                  <c:v>12.770223572554199</c:v>
                </c:pt>
                <c:pt idx="152">
                  <c:v>11.877726209552881</c:v>
                </c:pt>
                <c:pt idx="153">
                  <c:v>11.028441309953196</c:v>
                </c:pt>
                <c:pt idx="154">
                  <c:v>10.222120094897301</c:v>
                </c:pt>
                <c:pt idx="155">
                  <c:v>9.4583164035240479</c:v>
                </c:pt>
                <c:pt idx="156">
                  <c:v>8.736404095927309</c:v>
                </c:pt>
                <c:pt idx="157">
                  <c:v>8.0555946721216252</c:v>
                </c:pt>
                <c:pt idx="158">
                  <c:v>7.41495491462884</c:v>
                </c:pt>
                <c:pt idx="159">
                  <c:v>6.8134243765393965</c:v>
                </c:pt>
                <c:pt idx="160">
                  <c:v>6.24983255242923</c:v>
                </c:pt>
                <c:pt idx="161">
                  <c:v>5.7229155859959784</c:v>
                </c:pt>
                <c:pt idx="162">
                  <c:v>5.2313323853947038</c:v>
                </c:pt>
                <c:pt idx="163">
                  <c:v>4.773680034697029</c:v>
                </c:pt>
                <c:pt idx="164">
                  <c:v>4.3485084073809404</c:v>
                </c:pt>
                <c:pt idx="165">
                  <c:v>3.9543339050174504</c:v>
                </c:pt>
                <c:pt idx="166">
                  <c:v>3.5896522611166475</c:v>
                </c:pt>
                <c:pt idx="167">
                  <c:v>3.2529503662190193</c:v>
                </c:pt>
                <c:pt idx="168">
                  <c:v>2.9427170855878306</c:v>
                </c:pt>
                <c:pt idx="169">
                  <c:v>2.6574530551242361</c:v>
                </c:pt>
                <c:pt idx="170">
                  <c:v>2.3956794542683375</c:v>
                </c:pt>
                <c:pt idx="171">
                  <c:v>2.1559457665759987</c:v>
                </c:pt>
                <c:pt idx="172">
                  <c:v>1.9368365493106756</c:v>
                </c:pt>
                <c:pt idx="173">
                  <c:v>1.7369772427267178</c:v>
                </c:pt>
                <c:pt idx="174">
                  <c:v>1.5550390577352158</c:v>
                </c:pt>
                <c:pt idx="175">
                  <c:v>1.389742987348215</c:v>
                </c:pt>
                <c:pt idx="176">
                  <c:v>1.2398629927247415</c:v>
                </c:pt>
                <c:pt idx="177">
                  <c:v>1.104228418843024</c:v>
                </c:pt>
                <c:pt idx="178">
                  <c:v>0.98172569786298458</c:v>
                </c:pt>
                <c:pt idx="179">
                  <c:v>0.8712994001990465</c:v>
                </c:pt>
                <c:pt idx="180">
                  <c:v>0.77195269428261959</c:v>
                </c:pt>
                <c:pt idx="181">
                  <c:v>0.68274727605031793</c:v>
                </c:pt>
                <c:pt idx="182">
                  <c:v>0.60280282844651945</c:v>
                </c:pt>
                <c:pt idx="183">
                  <c:v>0.53129606977795041</c:v>
                </c:pt>
                <c:pt idx="184">
                  <c:v>0.46745944770451658</c:v>
                </c:pt>
                <c:pt idx="185">
                  <c:v>0.41057953309375922</c:v>
                </c:pt>
                <c:pt idx="186">
                  <c:v>0.35999516500208056</c:v>
                </c:pt>
                <c:pt idx="187">
                  <c:v>0.31509539476561582</c:v>
                </c:pt>
                <c:pt idx="188">
                  <c:v>0.27531727367301906</c:v>
                </c:pt>
                <c:pt idx="189">
                  <c:v>0.24014352503063216</c:v>
                </c:pt>
                <c:pt idx="190">
                  <c:v>0.20910013768947677</c:v>
                </c:pt>
                <c:pt idx="191">
                  <c:v>0.18175391434770688</c:v>
                </c:pt>
                <c:pt idx="192">
                  <c:v>0.1577100042281635</c:v>
                </c:pt>
                <c:pt idx="193">
                  <c:v>0.13660944610733045</c:v>
                </c:pt>
                <c:pt idx="194">
                  <c:v>0.11812674418041015</c:v>
                </c:pt>
                <c:pt idx="195">
                  <c:v>0.10196749592109337</c:v>
                </c:pt>
                <c:pt idx="196">
                  <c:v>8.7866087960500619E-2</c:v>
                </c:pt>
                <c:pt idx="197">
                  <c:v>7.5583473087734346E-2</c:v>
                </c:pt>
                <c:pt idx="198">
                  <c:v>6.4905038778371713E-2</c:v>
                </c:pt>
                <c:pt idx="199">
                  <c:v>5.5638575195469712E-2</c:v>
                </c:pt>
                <c:pt idx="200">
                  <c:v>4.7612348383684569E-2</c:v>
                </c:pt>
                <c:pt idx="201">
                  <c:v>4.0673282390110373E-2</c:v>
                </c:pt>
                <c:pt idx="202">
                  <c:v>3.4685252290878162E-2</c:v>
                </c:pt>
                <c:pt idx="203">
                  <c:v>2.9527488572808572E-2</c:v>
                </c:pt>
                <c:pt idx="204">
                  <c:v>2.5093092004342885E-2</c:v>
                </c:pt>
                <c:pt idx="205">
                  <c:v>2.128765701745779E-2</c:v>
                </c:pt>
                <c:pt idx="206">
                  <c:v>1.8028000698706127E-2</c:v>
                </c:pt>
                <c:pt idx="207">
                  <c:v>1.5240993738290083E-2</c:v>
                </c:pt>
                <c:pt idx="208">
                  <c:v>1.2862489095924067E-2</c:v>
                </c:pt>
                <c:pt idx="209">
                  <c:v>1.0836343695687678E-2</c:v>
                </c:pt>
                <c:pt idx="210">
                  <c:v>9.1135281436622046E-3</c:v>
                </c:pt>
                <c:pt idx="211">
                  <c:v>7.651319256761698E-3</c:v>
                </c:pt>
                <c:pt idx="212">
                  <c:v>6.4125700842261333E-3</c:v>
                </c:pt>
                <c:pt idx="213">
                  <c:v>5.3650520808507032E-3</c:v>
                </c:pt>
                <c:pt idx="214">
                  <c:v>4.4808641401426104E-3</c:v>
                </c:pt>
                <c:pt idx="215">
                  <c:v>3.7359033041105324E-3</c:v>
                </c:pt>
                <c:pt idx="216">
                  <c:v>3.1093921231936032E-3</c:v>
                </c:pt>
                <c:pt idx="217">
                  <c:v>2.583457834839915E-3</c:v>
                </c:pt>
                <c:pt idx="218">
                  <c:v>2.1427587534098257E-3</c:v>
                </c:pt>
                <c:pt idx="219">
                  <c:v>1.7741535093868444E-3</c:v>
                </c:pt>
                <c:pt idx="220">
                  <c:v>1.4664090353108581E-3</c:v>
                </c:pt>
                <c:pt idx="221">
                  <c:v>1.2099434633349806E-3</c:v>
                </c:pt>
                <c:pt idx="222">
                  <c:v>9.9660036967967776E-4</c:v>
                </c:pt>
                <c:pt idx="223">
                  <c:v>8.1945107017999594E-4</c:v>
                </c:pt>
                <c:pt idx="224">
                  <c:v>6.7262193502717936E-4</c:v>
                </c:pt>
                <c:pt idx="225">
                  <c:v>5.5114394682368091E-4</c:v>
                </c:pt>
                <c:pt idx="226">
                  <c:v>4.5082197195644871E-4</c:v>
                </c:pt>
                <c:pt idx="227">
                  <c:v>3.6812144935693123E-4</c:v>
                </c:pt>
                <c:pt idx="228">
                  <c:v>3.0007042175356067E-4</c:v>
                </c:pt>
                <c:pt idx="229">
                  <c:v>2.4417504174953413E-4</c:v>
                </c:pt>
                <c:pt idx="230">
                  <c:v>1.9834687804948811E-4</c:v>
                </c:pt>
                <c:pt idx="231">
                  <c:v>1.6084052578820666E-4</c:v>
                </c:pt>
                <c:pt idx="232">
                  <c:v>1.3020018930542276E-4</c:v>
                </c:pt>
                <c:pt idx="233">
                  <c:v>1.0521405618620989E-4</c:v>
                </c:pt>
                <c:pt idx="234">
                  <c:v>8.4875418427037095E-5</c:v>
                </c:pt>
                <c:pt idx="235">
                  <c:v>6.8349620793799388E-5</c:v>
                </c:pt>
                <c:pt idx="236">
                  <c:v>5.4946028497597632E-5</c:v>
                </c:pt>
                <c:pt idx="237">
                  <c:v>4.40943069730363E-5</c:v>
                </c:pt>
                <c:pt idx="238">
                  <c:v>3.5324396583317973E-5</c:v>
                </c:pt>
                <c:pt idx="239">
                  <c:v>2.8249645292106411E-5</c:v>
                </c:pt>
                <c:pt idx="240">
                  <c:v>2.2552633527858961E-5</c:v>
                </c:pt>
                <c:pt idx="241">
                  <c:v>1.7973288400883669E-5</c:v>
                </c:pt>
                <c:pt idx="242">
                  <c:v>1.4298939870180477E-5</c:v>
                </c:pt>
                <c:pt idx="243">
                  <c:v>1.1356020116340754E-5</c:v>
                </c:pt>
                <c:pt idx="244">
                  <c:v>9.0031499396622894E-6</c:v>
                </c:pt>
                <c:pt idx="245">
                  <c:v>7.1253931077385146E-6</c:v>
                </c:pt>
                <c:pt idx="246">
                  <c:v>5.6294918176770346E-6</c:v>
                </c:pt>
                <c:pt idx="247">
                  <c:v>4.4399243624525669E-6</c:v>
                </c:pt>
                <c:pt idx="248">
                  <c:v>3.495650200535064E-6</c:v>
                </c:pt>
                <c:pt idx="249">
                  <c:v>2.747428379768385E-6</c:v>
                </c:pt>
                <c:pt idx="250">
                  <c:v>2.1556130740875599E-6</c:v>
                </c:pt>
                <c:pt idx="251">
                  <c:v>1.6883452273170845E-6</c:v>
                </c:pt>
                <c:pt idx="252">
                  <c:v>1.3200722953297743E-6</c:v>
                </c:pt>
                <c:pt idx="253">
                  <c:v>1.0303391332680617E-6</c:v>
                </c:pt>
                <c:pt idx="254">
                  <c:v>8.0280245172192201E-7</c:v>
                </c:pt>
                <c:pt idx="255">
                  <c:v>6.2442919723868005E-7</c:v>
                </c:pt>
                <c:pt idx="256">
                  <c:v>4.8484590269408269E-7</c:v>
                </c:pt>
                <c:pt idx="257">
                  <c:v>3.7581168079155232E-7</c:v>
                </c:pt>
                <c:pt idx="258">
                  <c:v>2.9079225525894215E-7</c:v>
                </c:pt>
                <c:pt idx="259">
                  <c:v>2.2461637464667454E-7</c:v>
                </c:pt>
                <c:pt idx="260">
                  <c:v>1.7319925020491243E-7</c:v>
                </c:pt>
                <c:pt idx="261">
                  <c:v>1.3332040317105681E-7</c:v>
                </c:pt>
                <c:pt idx="262">
                  <c:v>1.0244558472518359E-7</c:v>
                </c:pt>
                <c:pt idx="263">
                  <c:v>7.8584318168319555E-8</c:v>
                </c:pt>
                <c:pt idx="264">
                  <c:v>6.0176170932729749E-8</c:v>
                </c:pt>
                <c:pt idx="265">
                  <c:v>4.6000147743463197E-8</c:v>
                </c:pt>
                <c:pt idx="266">
                  <c:v>3.510265129941782E-8</c:v>
                </c:pt>
                <c:pt idx="267">
                  <c:v>2.6740321827113845E-8</c:v>
                </c:pt>
                <c:pt idx="268">
                  <c:v>2.0334774289993496E-8</c:v>
                </c:pt>
                <c:pt idx="269">
                  <c:v>1.5436829207504798E-8</c:v>
                </c:pt>
                <c:pt idx="270">
                  <c:v>1.1698302803726373E-8</c:v>
                </c:pt>
                <c:pt idx="271">
                  <c:v>8.8498036393728079E-9</c:v>
                </c:pt>
                <c:pt idx="272">
                  <c:v>6.6832918586858214E-9</c:v>
                </c:pt>
                <c:pt idx="273">
                  <c:v>5.038406878210022E-9</c:v>
                </c:pt>
                <c:pt idx="274">
                  <c:v>3.7917706597845505E-9</c:v>
                </c:pt>
                <c:pt idx="275">
                  <c:v>2.8486356417568624E-9</c:v>
                </c:pt>
                <c:pt idx="276">
                  <c:v>2.1363763540030029E-9</c:v>
                </c:pt>
                <c:pt idx="277">
                  <c:v>1.5994277898971997E-9</c:v>
                </c:pt>
                <c:pt idx="278">
                  <c:v>1.195356725081775E-9</c:v>
                </c:pt>
                <c:pt idx="279">
                  <c:v>8.918184183667835E-10</c:v>
                </c:pt>
                <c:pt idx="280">
                  <c:v>6.6420380947866296E-10</c:v>
                </c:pt>
                <c:pt idx="281">
                  <c:v>4.9382412553614438E-10</c:v>
                </c:pt>
                <c:pt idx="282">
                  <c:v>3.6651289678567856E-10</c:v>
                </c:pt>
                <c:pt idx="283">
                  <c:v>2.7155151832217063E-10</c:v>
                </c:pt>
                <c:pt idx="284">
                  <c:v>2.0084509327312096E-10</c:v>
                </c:pt>
                <c:pt idx="285">
                  <c:v>1.4829149158511802E-10</c:v>
                </c:pt>
                <c:pt idx="286">
                  <c:v>1.0929926900589701E-10</c:v>
                </c:pt>
                <c:pt idx="287">
                  <c:v>8.04200424065863E-11</c:v>
                </c:pt>
                <c:pt idx="288">
                  <c:v>5.9068692082768174E-11</c:v>
                </c:pt>
                <c:pt idx="289">
                  <c:v>4.3310822178425327E-11</c:v>
                </c:pt>
                <c:pt idx="290">
                  <c:v>3.1701624539301188E-11</c:v>
                </c:pt>
                <c:pt idx="291">
                  <c:v>2.3163950304985372E-11</c:v>
                </c:pt>
                <c:pt idx="292">
                  <c:v>1.6896227464097312E-11</c:v>
                </c:pt>
                <c:pt idx="293">
                  <c:v>1.2303052778414362E-11</c:v>
                </c:pt>
                <c:pt idx="294">
                  <c:v>8.9429755444357973E-12</c:v>
                </c:pt>
                <c:pt idx="295">
                  <c:v>6.4892904918548777E-12</c:v>
                </c:pt>
                <c:pt idx="296">
                  <c:v>4.7006552929737494E-12</c:v>
                </c:pt>
                <c:pt idx="297">
                  <c:v>3.3991130621129924E-12</c:v>
                </c:pt>
                <c:pt idx="298">
                  <c:v>2.453685139066524E-12</c:v>
                </c:pt>
                <c:pt idx="299">
                  <c:v>1.7681457898147E-12</c:v>
                </c:pt>
                <c:pt idx="300">
                  <c:v>1.2719303387152451E-12</c:v>
                </c:pt>
                <c:pt idx="301">
                  <c:v>9.1338652061403073E-13</c:v>
                </c:pt>
                <c:pt idx="302">
                  <c:v>6.5477469422863155E-13</c:v>
                </c:pt>
                <c:pt idx="303">
                  <c:v>4.6857076773020609E-13</c:v>
                </c:pt>
                <c:pt idx="304">
                  <c:v>3.3473761116970448E-13</c:v>
                </c:pt>
                <c:pt idx="305">
                  <c:v>2.3871507746597783E-13</c:v>
                </c:pt>
                <c:pt idx="306">
                  <c:v>1.6994218767977717E-13</c:v>
                </c:pt>
                <c:pt idx="307">
                  <c:v>1.2077264438648391E-13</c:v>
                </c:pt>
                <c:pt idx="308">
                  <c:v>8.5680494221884239E-14</c:v>
                </c:pt>
                <c:pt idx="309">
                  <c:v>6.0679412439066442E-14</c:v>
                </c:pt>
                <c:pt idx="310">
                  <c:v>4.2898962329557381E-14</c:v>
                </c:pt>
                <c:pt idx="311">
                  <c:v>3.027598101662671E-14</c:v>
                </c:pt>
                <c:pt idx="312">
                  <c:v>2.1330236844486508E-14</c:v>
                </c:pt>
                <c:pt idx="313">
                  <c:v>1.5001654108711152E-14</c:v>
                </c:pt>
                <c:pt idx="314">
                  <c:v>1.0532431282498175E-14</c:v>
                </c:pt>
                <c:pt idx="315">
                  <c:v>7.3818316656316946E-15</c:v>
                </c:pt>
                <c:pt idx="316">
                  <c:v>5.1647066248779554E-15</c:v>
                </c:pt>
                <c:pt idx="317">
                  <c:v>3.6072246750617885E-15</c:v>
                </c:pt>
                <c:pt idx="318">
                  <c:v>2.5150507084230434E-15</c:v>
                </c:pt>
                <c:pt idx="319">
                  <c:v>1.7505169280448048E-15</c:v>
                </c:pt>
                <c:pt idx="320">
                  <c:v>1.216275337390865E-15</c:v>
                </c:pt>
                <c:pt idx="321">
                  <c:v>8.4361346469869722E-16</c:v>
                </c:pt>
                <c:pt idx="322">
                  <c:v>5.841187155207153E-16</c:v>
                </c:pt>
                <c:pt idx="323">
                  <c:v>4.0374276858636498E-16</c:v>
                </c:pt>
                <c:pt idx="324">
                  <c:v>2.7858287021534977E-16</c:v>
                </c:pt>
                <c:pt idx="325">
                  <c:v>1.918889987986269E-16</c:v>
                </c:pt>
                <c:pt idx="326">
                  <c:v>1.3194464279219189E-16</c:v>
                </c:pt>
                <c:pt idx="327">
                  <c:v>9.0568977161712652E-17</c:v>
                </c:pt>
                <c:pt idx="328">
                  <c:v>6.2060201446190908E-17</c:v>
                </c:pt>
                <c:pt idx="329">
                  <c:v>4.2451487778241449E-17</c:v>
                </c:pt>
                <c:pt idx="330">
                  <c:v>2.8988027610548103E-17</c:v>
                </c:pt>
                <c:pt idx="331">
                  <c:v>1.9760158952126097E-17</c:v>
                </c:pt>
                <c:pt idx="332">
                  <c:v>1.3446467847726207E-17</c:v>
                </c:pt>
                <c:pt idx="333">
                  <c:v>9.1342315837833601E-18</c:v>
                </c:pt>
                <c:pt idx="334">
                  <c:v>6.1941516699360683E-18</c:v>
                </c:pt>
                <c:pt idx="335">
                  <c:v>4.1931236445982068E-18</c:v>
                </c:pt>
                <c:pt idx="336">
                  <c:v>2.8336063619601919E-18</c:v>
                </c:pt>
                <c:pt idx="337">
                  <c:v>1.9115575850037849E-18</c:v>
                </c:pt>
                <c:pt idx="338">
                  <c:v>1.2873044444005154E-18</c:v>
                </c:pt>
                <c:pt idx="339">
                  <c:v>8.6540852351592733E-19</c:v>
                </c:pt>
                <c:pt idx="340">
                  <c:v>5.8077389138933427E-19</c:v>
                </c:pt>
                <c:pt idx="341">
                  <c:v>3.8908009853083504E-19</c:v>
                </c:pt>
                <c:pt idx="342">
                  <c:v>2.6020579618501726E-19</c:v>
                </c:pt>
                <c:pt idx="343">
                  <c:v>1.7371644458021527E-19</c:v>
                </c:pt>
                <c:pt idx="344">
                  <c:v>1.1577396693956503E-19</c:v>
                </c:pt>
                <c:pt idx="345">
                  <c:v>7.7024149801398182E-20</c:v>
                </c:pt>
                <c:pt idx="346">
                  <c:v>5.1155098891022053E-20</c:v>
                </c:pt>
                <c:pt idx="347">
                  <c:v>3.3915401318987958E-20</c:v>
                </c:pt>
                <c:pt idx="348">
                  <c:v>2.2446622809322527E-20</c:v>
                </c:pt>
                <c:pt idx="349">
                  <c:v>1.4830338836169766E-20</c:v>
                </c:pt>
                <c:pt idx="350">
                  <c:v>9.7813129694870113E-21</c:v>
                </c:pt>
                <c:pt idx="351">
                  <c:v>6.4400502054764016E-21</c:v>
                </c:pt>
                <c:pt idx="352">
                  <c:v>4.2327962866549941E-21</c:v>
                </c:pt>
                <c:pt idx="353">
                  <c:v>2.7772277657016115E-21</c:v>
                </c:pt>
                <c:pt idx="354">
                  <c:v>1.8190374739367426E-21</c:v>
                </c:pt>
                <c:pt idx="355">
                  <c:v>1.1893722735729039E-21</c:v>
                </c:pt>
                <c:pt idx="356">
                  <c:v>7.7631859822355143E-22</c:v>
                </c:pt>
                <c:pt idx="357">
                  <c:v>5.0583419840317778E-22</c:v>
                </c:pt>
                <c:pt idx="358">
                  <c:v>3.2902007829200295E-22</c:v>
                </c:pt>
                <c:pt idx="359">
                  <c:v>2.1364003060575444E-22</c:v>
                </c:pt>
                <c:pt idx="360">
                  <c:v>1.384805813866146E-22</c:v>
                </c:pt>
                <c:pt idx="361">
                  <c:v>8.9606835717803521E-23</c:v>
                </c:pt>
                <c:pt idx="362">
                  <c:v>5.7881452519793106E-23</c:v>
                </c:pt>
                <c:pt idx="363">
                  <c:v>3.7323616407624103E-23</c:v>
                </c:pt>
                <c:pt idx="364">
                  <c:v>2.4025588262345412E-23</c:v>
                </c:pt>
                <c:pt idx="365">
                  <c:v>1.543868688851021E-23</c:v>
                </c:pt>
                <c:pt idx="366">
                  <c:v>9.9035911986795473E-24</c:v>
                </c:pt>
                <c:pt idx="367">
                  <c:v>6.3419245007385427E-24</c:v>
                </c:pt>
                <c:pt idx="368">
                  <c:v>4.0541092363142493E-24</c:v>
                </c:pt>
                <c:pt idx="369">
                  <c:v>2.5871156421373028E-24</c:v>
                </c:pt>
                <c:pt idx="370">
                  <c:v>1.6480950450932275E-24</c:v>
                </c:pt>
                <c:pt idx="371">
                  <c:v>1.048080599716627E-24</c:v>
                </c:pt>
                <c:pt idx="372">
                  <c:v>6.6535454382361191E-25</c:v>
                </c:pt>
                <c:pt idx="373">
                  <c:v>4.2165532429127491E-25</c:v>
                </c:pt>
                <c:pt idx="374">
                  <c:v>2.6675223482831993E-25</c:v>
                </c:pt>
                <c:pt idx="375">
                  <c:v>1.6846301193229534E-25</c:v>
                </c:pt>
                <c:pt idx="376">
                  <c:v>1.0620551572814783E-25</c:v>
                </c:pt>
                <c:pt idx="377">
                  <c:v>6.6839870497108046E-26</c:v>
                </c:pt>
                <c:pt idx="378">
                  <c:v>4.199234655057628E-26</c:v>
                </c:pt>
                <c:pt idx="379">
                  <c:v>2.6336054029912903E-26</c:v>
                </c:pt>
                <c:pt idx="380">
                  <c:v>1.6488353188546985E-26</c:v>
                </c:pt>
                <c:pt idx="381">
                  <c:v>1.0305044590872171E-26</c:v>
                </c:pt>
                <c:pt idx="382">
                  <c:v>6.4293709788675245E-27</c:v>
                </c:pt>
                <c:pt idx="383">
                  <c:v>4.0043599795278473E-27</c:v>
                </c:pt>
                <c:pt idx="384">
                  <c:v>2.4896812897367351E-27</c:v>
                </c:pt>
                <c:pt idx="385">
                  <c:v>1.5452559172872165E-27</c:v>
                </c:pt>
                <c:pt idx="386">
                  <c:v>9.5742131435203666E-28</c:v>
                </c:pt>
                <c:pt idx="387">
                  <c:v>5.9217733946279121E-28</c:v>
                </c:pt>
                <c:pt idx="388">
                  <c:v>3.6563393280454009E-28</c:v>
                </c:pt>
                <c:pt idx="389">
                  <c:v>2.2536538931721007E-28</c:v>
                </c:pt>
                <c:pt idx="390">
                  <c:v>1.3866726890930304E-28</c:v>
                </c:pt>
                <c:pt idx="391">
                  <c:v>8.5173936780813489E-29</c:v>
                </c:pt>
                <c:pt idx="392">
                  <c:v>5.2225847523703858E-29</c:v>
                </c:pt>
                <c:pt idx="393">
                  <c:v>3.1967618846687497E-29</c:v>
                </c:pt>
                <c:pt idx="394">
                  <c:v>1.9533546330085648E-29</c:v>
                </c:pt>
                <c:pt idx="395">
                  <c:v>1.1915106319915213E-29</c:v>
                </c:pt>
                <c:pt idx="396">
                  <c:v>7.2553900236588659E-30</c:v>
                </c:pt>
                <c:pt idx="397">
                  <c:v>4.4103151237748692E-30</c:v>
                </c:pt>
                <c:pt idx="398">
                  <c:v>2.6762365408323816E-30</c:v>
                </c:pt>
                <c:pt idx="399">
                  <c:v>1.6211581624940935E-30</c:v>
                </c:pt>
                <c:pt idx="400">
                  <c:v>9.8033000418438413E-31</c:v>
                </c:pt>
                <c:pt idx="401">
                  <c:v>5.9178672542123127E-31</c:v>
                </c:pt>
                <c:pt idx="402">
                  <c:v>3.5661873883762863E-31</c:v>
                </c:pt>
                <c:pt idx="403">
                  <c:v>2.1453053560360429E-31</c:v>
                </c:pt>
                <c:pt idx="404">
                  <c:v>1.2883091484350493E-31</c:v>
                </c:pt>
                <c:pt idx="405">
                  <c:v>7.7231964357522086E-32</c:v>
                </c:pt>
                <c:pt idx="406">
                  <c:v>4.6218951369512713E-32</c:v>
                </c:pt>
                <c:pt idx="407">
                  <c:v>2.761144346338629E-32</c:v>
                </c:pt>
                <c:pt idx="408">
                  <c:v>1.6466608154858265E-32</c:v>
                </c:pt>
                <c:pt idx="409">
                  <c:v>9.8031400556721445E-33</c:v>
                </c:pt>
                <c:pt idx="410">
                  <c:v>5.826024146367469E-33</c:v>
                </c:pt>
                <c:pt idx="411">
                  <c:v>3.4564109289372083E-33</c:v>
                </c:pt>
                <c:pt idx="412">
                  <c:v>2.04703126394324E-33</c:v>
                </c:pt>
                <c:pt idx="413">
                  <c:v>1.2102346920845442E-33</c:v>
                </c:pt>
                <c:pt idx="414">
                  <c:v>7.1426724902096672E-34</c:v>
                </c:pt>
                <c:pt idx="415">
                  <c:v>4.2082147338034906E-34</c:v>
                </c:pt>
                <c:pt idx="416">
                  <c:v>2.4750334034678893E-34</c:v>
                </c:pt>
                <c:pt idx="417">
                  <c:v>1.4531493540357634E-34</c:v>
                </c:pt>
                <c:pt idx="418">
                  <c:v>8.5169766828972649E-35</c:v>
                </c:pt>
                <c:pt idx="419">
                  <c:v>4.9831812054057916E-35</c:v>
                </c:pt>
                <c:pt idx="420">
                  <c:v>2.9105423173354206E-35</c:v>
                </c:pt>
                <c:pt idx="421">
                  <c:v>1.6970208284411556E-35</c:v>
                </c:pt>
                <c:pt idx="422">
                  <c:v>9.8774864790449574E-36</c:v>
                </c:pt>
                <c:pt idx="423">
                  <c:v>5.739204919158185E-36</c:v>
                </c:pt>
                <c:pt idx="424">
                  <c:v>3.328917527310237E-36</c:v>
                </c:pt>
                <c:pt idx="425">
                  <c:v>1.9275264957283463E-36</c:v>
                </c:pt>
                <c:pt idx="426">
                  <c:v>1.114150074995746E-36</c:v>
                </c:pt>
                <c:pt idx="427">
                  <c:v>6.428846371402758E-37</c:v>
                </c:pt>
                <c:pt idx="428">
                  <c:v>3.7031253918910159E-37</c:v>
                </c:pt>
                <c:pt idx="429">
                  <c:v>2.129363497095427E-37</c:v>
                </c:pt>
                <c:pt idx="430">
                  <c:v>1.2222983013741414E-37</c:v>
                </c:pt>
                <c:pt idx="431">
                  <c:v>7.0040724235423697E-38</c:v>
                </c:pt>
                <c:pt idx="432">
                  <c:v>4.0065453655300589E-38</c:v>
                </c:pt>
                <c:pt idx="433">
                  <c:v>2.2878919883546474E-38</c:v>
                </c:pt>
                <c:pt idx="434">
                  <c:v>1.3042083818463504E-38</c:v>
                </c:pt>
                <c:pt idx="435">
                  <c:v>7.4217184166063144E-39</c:v>
                </c:pt>
                <c:pt idx="436">
                  <c:v>4.2160715785476613E-39</c:v>
                </c:pt>
                <c:pt idx="437">
                  <c:v>2.3908784335799855E-39</c:v>
                </c:pt>
                <c:pt idx="438">
                  <c:v>1.3534837006827661E-39</c:v>
                </c:pt>
                <c:pt idx="439">
                  <c:v>7.6488224917293575E-40</c:v>
                </c:pt>
                <c:pt idx="440">
                  <c:v>4.3150134213535667E-40</c:v>
                </c:pt>
                <c:pt idx="441">
                  <c:v>2.4300529455279462E-40</c:v>
                </c:pt>
                <c:pt idx="442">
                  <c:v>1.3661404096288835E-40</c:v>
                </c:pt>
                <c:pt idx="443">
                  <c:v>7.6669204279003821E-41</c:v>
                </c:pt>
                <c:pt idx="444">
                  <c:v>4.295290986262308E-41</c:v>
                </c:pt>
                <c:pt idx="445">
                  <c:v>2.4022059695568635E-41</c:v>
                </c:pt>
                <c:pt idx="446">
                  <c:v>1.3411393636800749E-41</c:v>
                </c:pt>
                <c:pt idx="447">
                  <c:v>7.4745249161580334E-42</c:v>
                </c:pt>
                <c:pt idx="448">
                  <c:v>4.1585247899678775E-42</c:v>
                </c:pt>
                <c:pt idx="449">
                  <c:v>2.3096225552079209E-42</c:v>
                </c:pt>
                <c:pt idx="450">
                  <c:v>1.2805270175348643E-42</c:v>
                </c:pt>
                <c:pt idx="451">
                  <c:v>7.0873274139923338E-43</c:v>
                </c:pt>
                <c:pt idx="452">
                  <c:v>3.9158158801970906E-43</c:v>
                </c:pt>
                <c:pt idx="453">
                  <c:v>2.1597726972155689E-43</c:v>
                </c:pt>
                <c:pt idx="454">
                  <c:v>1.189158779801567E-43</c:v>
                </c:pt>
                <c:pt idx="455">
                  <c:v>6.5360845748856653E-44</c:v>
                </c:pt>
                <c:pt idx="456">
                  <c:v>3.5862577205618283E-44</c:v>
                </c:pt>
                <c:pt idx="457">
                  <c:v>1.9643159621066193E-44</c:v>
                </c:pt>
                <c:pt idx="458">
                  <c:v>1.0740567079739104E-44</c:v>
                </c:pt>
                <c:pt idx="459">
                  <c:v>5.8625842160499597E-45</c:v>
                </c:pt>
                <c:pt idx="460">
                  <c:v>3.1944566099821181E-45</c:v>
                </c:pt>
                <c:pt idx="461">
                  <c:v>1.7376044060992888E-45</c:v>
                </c:pt>
                <c:pt idx="462">
                  <c:v>9.4351941535965319E-46</c:v>
                </c:pt>
                <c:pt idx="463">
                  <c:v>5.1144247137842904E-46</c:v>
                </c:pt>
                <c:pt idx="464">
                  <c:v>2.7675071732907917E-46</c:v>
                </c:pt>
                <c:pt idx="465">
                  <c:v>1.4949502390593308E-46</c:v>
                </c:pt>
                <c:pt idx="466">
                  <c:v>8.0614049042538974E-47</c:v>
                </c:pt>
                <c:pt idx="467">
                  <c:v>4.3395105647408867E-47</c:v>
                </c:pt>
                <c:pt idx="468">
                  <c:v>2.3319368284598916E-47</c:v>
                </c:pt>
                <c:pt idx="469">
                  <c:v>1.2509467673318495E-47</c:v>
                </c:pt>
                <c:pt idx="470">
                  <c:v>6.6989524252455303E-48</c:v>
                </c:pt>
                <c:pt idx="471">
                  <c:v>3.5811373191382308E-48</c:v>
                </c:pt>
                <c:pt idx="472">
                  <c:v>1.9110896999376489E-48</c:v>
                </c:pt>
                <c:pt idx="473">
                  <c:v>1.0180923771939706E-48</c:v>
                </c:pt>
                <c:pt idx="474">
                  <c:v>5.4142626039118058E-49</c:v>
                </c:pt>
                <c:pt idx="475">
                  <c:v>2.8743355293543809E-49</c:v>
                </c:pt>
                <c:pt idx="476">
                  <c:v>1.5232866174659767E-49</c:v>
                </c:pt>
                <c:pt idx="477">
                  <c:v>8.0588265159440308E-50</c:v>
                </c:pt>
                <c:pt idx="478">
                  <c:v>4.2560625623232324E-50</c:v>
                </c:pt>
                <c:pt idx="479">
                  <c:v>2.2438313749321559E-50</c:v>
                </c:pt>
                <c:pt idx="480">
                  <c:v>1.1809144749593475E-50</c:v>
                </c:pt>
                <c:pt idx="481">
                  <c:v>6.2042986108180462E-51</c:v>
                </c:pt>
                <c:pt idx="482">
                  <c:v>3.2539655802123324E-51</c:v>
                </c:pt>
                <c:pt idx="483">
                  <c:v>1.7036455136364536E-51</c:v>
                </c:pt>
                <c:pt idx="484">
                  <c:v>8.9041307702510554E-52</c:v>
                </c:pt>
                <c:pt idx="485">
                  <c:v>4.6456858842782204E-52</c:v>
                </c:pt>
                <c:pt idx="486">
                  <c:v>2.419659027727556E-52</c:v>
                </c:pt>
                <c:pt idx="487">
                  <c:v>1.2580691588054802E-52</c:v>
                </c:pt>
                <c:pt idx="488">
                  <c:v>6.5298150072420941E-53</c:v>
                </c:pt>
                <c:pt idx="489">
                  <c:v>3.3833214021479387E-53</c:v>
                </c:pt>
                <c:pt idx="490">
                  <c:v>1.7499742199736847E-53</c:v>
                </c:pt>
                <c:pt idx="491">
                  <c:v>9.0357886114789419E-54</c:v>
                </c:pt>
                <c:pt idx="492">
                  <c:v>4.6574316498611934E-54</c:v>
                </c:pt>
                <c:pt idx="493">
                  <c:v>2.3964751752136626E-54</c:v>
                </c:pt>
                <c:pt idx="494">
                  <c:v>1.2309641232471787E-54</c:v>
                </c:pt>
                <c:pt idx="495">
                  <c:v>6.3119546945455748E-55</c:v>
                </c:pt>
                <c:pt idx="496">
                  <c:v>3.23093608617633E-55</c:v>
                </c:pt>
                <c:pt idx="497">
                  <c:v>1.6509688434843395E-55</c:v>
                </c:pt>
                <c:pt idx="498">
                  <c:v>8.4216154085024763E-56</c:v>
                </c:pt>
                <c:pt idx="499">
                  <c:v>4.2884262734892759E-56</c:v>
                </c:pt>
                <c:pt idx="500">
                  <c:v>2.1799498774474794E-56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3F3-40DD-90CC-0A904E41A071}"/>
            </c:ext>
          </c:extLst>
        </c:ser>
        <c:ser>
          <c:idx val="7"/>
          <c:order val="8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8.6729240186109535E-99</c:v>
                </c:pt>
                <c:pt idx="1">
                  <c:v>2.5158508591796423E-98</c:v>
                </c:pt>
                <c:pt idx="2">
                  <c:v>7.2800074827047937E-98</c:v>
                </c:pt>
                <c:pt idx="3">
                  <c:v>2.1013884538924705E-97</c:v>
                </c:pt>
                <c:pt idx="4">
                  <c:v>6.0507392839961883E-97</c:v>
                </c:pt>
                <c:pt idx="5">
                  <c:v>1.7379533765799437E-96</c:v>
                </c:pt>
                <c:pt idx="6">
                  <c:v>4.9796106321479135E-96</c:v>
                </c:pt>
                <c:pt idx="7">
                  <c:v>1.4232468527631464E-95</c:v>
                </c:pt>
                <c:pt idx="8">
                  <c:v>4.0578189068757968E-95</c:v>
                </c:pt>
                <c:pt idx="9">
                  <c:v>1.1540713858541934E-94</c:v>
                </c:pt>
                <c:pt idx="10">
                  <c:v>3.2741627839150322E-94</c:v>
                </c:pt>
                <c:pt idx="11">
                  <c:v>9.2660671874881847E-94</c:v>
                </c:pt>
                <c:pt idx="12">
                  <c:v>2.6158823327947048E-93</c:v>
                </c:pt>
                <c:pt idx="13">
                  <c:v>7.3666247395449869E-93</c:v>
                </c:pt>
                <c:pt idx="14">
                  <c:v>2.0694096612061744E-92</c:v>
                </c:pt>
                <c:pt idx="15">
                  <c:v>5.7989849288535063E-92</c:v>
                </c:pt>
                <c:pt idx="16">
                  <c:v>1.6210076725355278E-91</c:v>
                </c:pt>
                <c:pt idx="17">
                  <c:v>4.5200760671653737E-91</c:v>
                </c:pt>
                <c:pt idx="18">
                  <c:v>1.2572857670266026E-90</c:v>
                </c:pt>
                <c:pt idx="19">
                  <c:v>3.488589244764968E-90</c:v>
                </c:pt>
                <c:pt idx="20">
                  <c:v>9.6559110973468547E-90</c:v>
                </c:pt>
                <c:pt idx="21">
                  <c:v>2.6660252736454863E-89</c:v>
                </c:pt>
                <c:pt idx="22">
                  <c:v>7.342819430096285E-89</c:v>
                </c:pt>
                <c:pt idx="23">
                  <c:v>2.0173860684590488E-88</c:v>
                </c:pt>
                <c:pt idx="24">
                  <c:v>5.5289513553072186E-88</c:v>
                </c:pt>
                <c:pt idx="25">
                  <c:v>1.5115555185192146E-87</c:v>
                </c:pt>
                <c:pt idx="26">
                  <c:v>4.1222375977357097E-87</c:v>
                </c:pt>
                <c:pt idx="27">
                  <c:v>1.1214231561842676E-86</c:v>
                </c:pt>
                <c:pt idx="28">
                  <c:v>3.043221767873092E-86</c:v>
                </c:pt>
                <c:pt idx="29">
                  <c:v>8.2380659909727083E-86</c:v>
                </c:pt>
                <c:pt idx="30">
                  <c:v>2.2245619983719612E-85</c:v>
                </c:pt>
                <c:pt idx="31">
                  <c:v>5.9922695932167041E-85</c:v>
                </c:pt>
                <c:pt idx="32">
                  <c:v>1.6101478515006874E-84</c:v>
                </c:pt>
                <c:pt idx="33">
                  <c:v>4.3158640136695911E-84</c:v>
                </c:pt>
                <c:pt idx="34">
                  <c:v>1.1539774712741193E-83</c:v>
                </c:pt>
                <c:pt idx="35">
                  <c:v>3.0778998963361563E-83</c:v>
                </c:pt>
                <c:pt idx="36">
                  <c:v>8.1891576975713567E-83</c:v>
                </c:pt>
                <c:pt idx="37">
                  <c:v>2.1734595416783794E-82</c:v>
                </c:pt>
                <c:pt idx="38">
                  <c:v>5.7542863383916968E-82</c:v>
                </c:pt>
                <c:pt idx="39">
                  <c:v>1.5197038379128443E-81</c:v>
                </c:pt>
                <c:pt idx="40">
                  <c:v>4.0036309157466735E-81</c:v>
                </c:pt>
                <c:pt idx="41">
                  <c:v>1.052147653010646E-80</c:v>
                </c:pt>
                <c:pt idx="42">
                  <c:v>2.7582074677946545E-80</c:v>
                </c:pt>
                <c:pt idx="43">
                  <c:v>7.2128143131833128E-80</c:v>
                </c:pt>
                <c:pt idx="44">
                  <c:v>1.8815257068698649E-79</c:v>
                </c:pt>
                <c:pt idx="45">
                  <c:v>4.89601955263201E-79</c:v>
                </c:pt>
                <c:pt idx="46">
                  <c:v>1.2708775657071872E-78</c:v>
                </c:pt>
                <c:pt idx="47">
                  <c:v>3.2907270852352775E-78</c:v>
                </c:pt>
                <c:pt idx="48">
                  <c:v>8.4997783539658358E-78</c:v>
                </c:pt>
                <c:pt idx="49">
                  <c:v>2.1900343095949956E-77</c:v>
                </c:pt>
                <c:pt idx="50">
                  <c:v>5.6288777818004817E-77</c:v>
                </c:pt>
                <c:pt idx="51">
                  <c:v>1.4431793368344113E-76</c:v>
                </c:pt>
                <c:pt idx="52">
                  <c:v>3.6910197394089563E-76</c:v>
                </c:pt>
                <c:pt idx="53">
                  <c:v>9.4167277836696013E-76</c:v>
                </c:pt>
                <c:pt idx="54">
                  <c:v>2.3965210451229488E-75</c:v>
                </c:pt>
                <c:pt idx="55">
                  <c:v>6.0840119827870613E-75</c:v>
                </c:pt>
                <c:pt idx="56">
                  <c:v>1.5407297094628152E-74</c:v>
                </c:pt>
                <c:pt idx="57">
                  <c:v>3.8921577674974802E-74</c:v>
                </c:pt>
                <c:pt idx="58">
                  <c:v>9.8080347870593068E-74</c:v>
                </c:pt>
                <c:pt idx="59">
                  <c:v>2.4654780577380849E-73</c:v>
                </c:pt>
                <c:pt idx="60">
                  <c:v>6.1822685823569976E-73</c:v>
                </c:pt>
                <c:pt idx="61">
                  <c:v>1.5464012003634387E-72</c:v>
                </c:pt>
                <c:pt idx="62">
                  <c:v>3.8585494489957764E-72</c:v>
                </c:pt>
                <c:pt idx="63">
                  <c:v>9.604030820786792E-72</c:v>
                </c:pt>
                <c:pt idx="64">
                  <c:v>2.384572892025784E-71</c:v>
                </c:pt>
                <c:pt idx="65">
                  <c:v>5.9060244788260914E-71</c:v>
                </c:pt>
                <c:pt idx="66">
                  <c:v>1.4591752859856646E-70</c:v>
                </c:pt>
                <c:pt idx="67">
                  <c:v>3.5962284364541246E-70</c:v>
                </c:pt>
                <c:pt idx="68">
                  <c:v>8.841270108614674E-70</c:v>
                </c:pt>
                <c:pt idx="69">
                  <c:v>2.1682513703672966E-69</c:v>
                </c:pt>
                <c:pt idx="70">
                  <c:v>5.3043501249945665E-69</c:v>
                </c:pt>
                <c:pt idx="71">
                  <c:v>1.2944411745932722E-68</c:v>
                </c:pt>
                <c:pt idx="72">
                  <c:v>3.1510844133256354E-68</c:v>
                </c:pt>
                <c:pt idx="73">
                  <c:v>7.651830457969628E-68</c:v>
                </c:pt>
                <c:pt idx="74">
                  <c:v>1.8535240380679954E-67</c:v>
                </c:pt>
                <c:pt idx="75">
                  <c:v>4.4787692651874524E-67</c:v>
                </c:pt>
                <c:pt idx="76">
                  <c:v>1.0795598852716326E-66</c:v>
                </c:pt>
                <c:pt idx="77">
                  <c:v>2.5957470573921271E-66</c:v>
                </c:pt>
                <c:pt idx="78">
                  <c:v>6.2259493733527706E-66</c:v>
                </c:pt>
                <c:pt idx="79">
                  <c:v>1.4896230438061067E-65</c:v>
                </c:pt>
                <c:pt idx="80">
                  <c:v>3.5552877940947311E-65</c:v>
                </c:pt>
                <c:pt idx="81">
                  <c:v>8.4644885975840949E-65</c:v>
                </c:pt>
                <c:pt idx="82">
                  <c:v>2.0102694344822014E-64</c:v>
                </c:pt>
                <c:pt idx="83">
                  <c:v>4.7625044791821046E-64</c:v>
                </c:pt>
                <c:pt idx="84">
                  <c:v>1.1254963930745976E-63</c:v>
                </c:pt>
                <c:pt idx="85">
                  <c:v>2.6532636096590741E-63</c:v>
                </c:pt>
                <c:pt idx="86">
                  <c:v>6.2394207984625694E-63</c:v>
                </c:pt>
                <c:pt idx="87">
                  <c:v>1.4636449364066238E-62</c:v>
                </c:pt>
                <c:pt idx="88">
                  <c:v>3.4249542575450909E-62</c:v>
                </c:pt>
                <c:pt idx="89">
                  <c:v>7.9946857825578981E-62</c:v>
                </c:pt>
                <c:pt idx="90">
                  <c:v>1.8615538574001566E-61</c:v>
                </c:pt>
                <c:pt idx="91">
                  <c:v>4.3239174538075716E-61</c:v>
                </c:pt>
                <c:pt idx="92">
                  <c:v>1.0018593738319226E-60</c:v>
                </c:pt>
                <c:pt idx="93">
                  <c:v>2.3156009560586013E-60</c:v>
                </c:pt>
                <c:pt idx="94">
                  <c:v>5.3388566131230134E-60</c:v>
                </c:pt>
                <c:pt idx="95">
                  <c:v>1.2278925845097881E-59</c:v>
                </c:pt>
                <c:pt idx="96">
                  <c:v>2.8170858275202338E-59</c:v>
                </c:pt>
                <c:pt idx="97">
                  <c:v>6.4471438968813596E-59</c:v>
                </c:pt>
                <c:pt idx="98">
                  <c:v>1.4718455223906196E-58</c:v>
                </c:pt>
                <c:pt idx="99">
                  <c:v>3.3518508180409945E-58</c:v>
                </c:pt>
                <c:pt idx="100">
                  <c:v>7.6143829298797582E-58</c:v>
                </c:pt>
                <c:pt idx="101">
                  <c:v>1.7254895333048308E-57</c:v>
                </c:pt>
                <c:pt idx="102">
                  <c:v>3.9004752571344331E-57</c:v>
                </c:pt>
                <c:pt idx="103">
                  <c:v>8.7952929222054908E-57</c:v>
                </c:pt>
                <c:pt idx="104">
                  <c:v>1.9783843655597776E-56</c:v>
                </c:pt>
                <c:pt idx="105">
                  <c:v>4.4391377044029278E-56</c:v>
                </c:pt>
                <c:pt idx="106">
                  <c:v>9.9360586394421875E-56</c:v>
                </c:pt>
                <c:pt idx="107">
                  <c:v>2.2184888850624217E-55</c:v>
                </c:pt>
                <c:pt idx="108">
                  <c:v>4.9411490102162125E-55</c:v>
                </c:pt>
                <c:pt idx="109">
                  <c:v>1.0978075864632657E-54</c:v>
                </c:pt>
                <c:pt idx="110">
                  <c:v>2.4330558990560926E-54</c:v>
                </c:pt>
                <c:pt idx="111">
                  <c:v>5.3790493503017067E-54</c:v>
                </c:pt>
                <c:pt idx="112">
                  <c:v>1.1862782101901818E-53</c:v>
                </c:pt>
                <c:pt idx="113">
                  <c:v>2.6097274907092172E-53</c:v>
                </c:pt>
                <c:pt idx="114">
                  <c:v>5.7270549515351134E-53</c:v>
                </c:pt>
                <c:pt idx="115">
                  <c:v>1.2537043209247771E-52</c:v>
                </c:pt>
                <c:pt idx="116">
                  <c:v>2.737703919725742E-52</c:v>
                </c:pt>
                <c:pt idx="117">
                  <c:v>5.9635575615630579E-52</c:v>
                </c:pt>
                <c:pt idx="118">
                  <c:v>1.2958416538669867E-51</c:v>
                </c:pt>
                <c:pt idx="119">
                  <c:v>2.8088337766515418E-51</c:v>
                </c:pt>
                <c:pt idx="120">
                  <c:v>6.0733418178475702E-51</c:v>
                </c:pt>
                <c:pt idx="121">
                  <c:v>1.3099568582632053E-50</c:v>
                </c:pt>
                <c:pt idx="122">
                  <c:v>2.8184727738855099E-50</c:v>
                </c:pt>
                <c:pt idx="123">
                  <c:v>6.0492046533849953E-50</c:v>
                </c:pt>
                <c:pt idx="124">
                  <c:v>1.295120846284748E-49</c:v>
                </c:pt>
                <c:pt idx="125">
                  <c:v>2.7659854596593059E-49</c:v>
                </c:pt>
                <c:pt idx="126">
                  <c:v>5.8927372156329554E-49</c:v>
                </c:pt>
                <c:pt idx="127">
                  <c:v>1.2523099711701737E-48</c:v>
                </c:pt>
                <c:pt idx="128">
                  <c:v>2.65481452696051E-48</c:v>
                </c:pt>
                <c:pt idx="129">
                  <c:v>5.6141513300941801E-48</c:v>
                </c:pt>
                <c:pt idx="130">
                  <c:v>1.1842997212759134E-47</c:v>
                </c:pt>
                <c:pt idx="131">
                  <c:v>2.4921072112175637E-47</c:v>
                </c:pt>
                <c:pt idx="132">
                  <c:v>5.2311768124636709E-47</c:v>
                </c:pt>
                <c:pt idx="133">
                  <c:v>1.0953670165651267E-46</c:v>
                </c:pt>
                <c:pt idx="134">
                  <c:v>2.2879551251355062E-46</c:v>
                </c:pt>
                <c:pt idx="135">
                  <c:v>4.7671951167393835E-46</c:v>
                </c:pt>
                <c:pt idx="136">
                  <c:v>9.90845486874876E-46</c:v>
                </c:pt>
                <c:pt idx="137">
                  <c:v>2.0543598857742015E-45</c:v>
                </c:pt>
                <c:pt idx="138">
                  <c:v>4.248882289341035E-45</c:v>
                </c:pt>
                <c:pt idx="139">
                  <c:v>8.7659795987829525E-45</c:v>
                </c:pt>
                <c:pt idx="140">
                  <c:v>1.804071701249486E-44</c:v>
                </c:pt>
                <c:pt idx="141">
                  <c:v>3.7036907378981345E-44</c:v>
                </c:pt>
                <c:pt idx="142">
                  <c:v>7.5847840342691616E-44</c:v>
                </c:pt>
                <c:pt idx="143">
                  <c:v>1.54945620655865E-43</c:v>
                </c:pt>
                <c:pt idx="144">
                  <c:v>3.1574972077534066E-43</c:v>
                </c:pt>
                <c:pt idx="145">
                  <c:v>6.4185100718592011E-43</c:v>
                </c:pt>
                <c:pt idx="146">
                  <c:v>1.3015266392315851E-42</c:v>
                </c:pt>
                <c:pt idx="147">
                  <c:v>2.6326885140432614E-42</c:v>
                </c:pt>
                <c:pt idx="148">
                  <c:v>5.3121885142336179E-42</c:v>
                </c:pt>
                <c:pt idx="149">
                  <c:v>1.0692396644324609E-41</c:v>
                </c:pt>
                <c:pt idx="150">
                  <c:v>2.1468624799465831E-41</c:v>
                </c:pt>
                <c:pt idx="151">
                  <c:v>4.2999259224097929E-41</c:v>
                </c:pt>
                <c:pt idx="152">
                  <c:v>8.591031356245827E-41</c:v>
                </c:pt>
                <c:pt idx="153">
                  <c:v>1.7122107412680371E-40</c:v>
                </c:pt>
                <c:pt idx="154">
                  <c:v>3.4040561320349165E-40</c:v>
                </c:pt>
                <c:pt idx="155">
                  <c:v>6.7509328970485013E-40</c:v>
                </c:pt>
                <c:pt idx="156">
                  <c:v>1.3355447737086923E-39</c:v>
                </c:pt>
                <c:pt idx="157">
                  <c:v>2.6356072638212275E-39</c:v>
                </c:pt>
                <c:pt idx="158">
                  <c:v>5.1883650131084587E-39</c:v>
                </c:pt>
                <c:pt idx="159">
                  <c:v>1.0188445601472604E-38</c:v>
                </c:pt>
                <c:pt idx="160">
                  <c:v>1.9957811781553038E-38</c:v>
                </c:pt>
                <c:pt idx="161">
                  <c:v>3.8998283920965943E-38</c:v>
                </c:pt>
                <c:pt idx="162">
                  <c:v>7.6016112117914642E-38</c:v>
                </c:pt>
                <c:pt idx="163">
                  <c:v>1.4780645233175531E-37</c:v>
                </c:pt>
                <c:pt idx="164">
                  <c:v>2.8668747214741316E-37</c:v>
                </c:pt>
                <c:pt idx="165">
                  <c:v>5.5469163948315849E-37</c:v>
                </c:pt>
                <c:pt idx="166">
                  <c:v>1.0705873501201994E-36</c:v>
                </c:pt>
                <c:pt idx="167">
                  <c:v>2.0612002080250262E-36</c:v>
                </c:pt>
                <c:pt idx="168">
                  <c:v>3.9586383747033816E-36</c:v>
                </c:pt>
                <c:pt idx="169">
                  <c:v>7.584012947212765E-36</c:v>
                </c:pt>
                <c:pt idx="170">
                  <c:v>1.4493720558198176E-35</c:v>
                </c:pt>
                <c:pt idx="171">
                  <c:v>2.7630470766108178E-35</c:v>
                </c:pt>
                <c:pt idx="172">
                  <c:v>5.2544137524185365E-35</c:v>
                </c:pt>
                <c:pt idx="173">
                  <c:v>9.9675364790349384E-35</c:v>
                </c:pt>
                <c:pt idx="174">
                  <c:v>1.8861619626132754E-34</c:v>
                </c:pt>
                <c:pt idx="175">
                  <c:v>3.5603911565850019E-34</c:v>
                </c:pt>
                <c:pt idx="176">
                  <c:v>6.7041547058301649E-34</c:v>
                </c:pt>
                <c:pt idx="177">
                  <c:v>1.259267294653386E-33</c:v>
                </c:pt>
                <c:pt idx="178">
                  <c:v>2.3594968579027319E-33</c:v>
                </c:pt>
                <c:pt idx="179">
                  <c:v>4.4101002832135459E-33</c:v>
                </c:pt>
                <c:pt idx="180">
                  <c:v>8.222523241094159E-33</c:v>
                </c:pt>
                <c:pt idx="181">
                  <c:v>1.5292881976235597E-32</c:v>
                </c:pt>
                <c:pt idx="182">
                  <c:v>2.8372731397483535E-32</c:v>
                </c:pt>
                <c:pt idx="183">
                  <c:v>5.2509821152167226E-32</c:v>
                </c:pt>
                <c:pt idx="184">
                  <c:v>9.694100419221814E-32</c:v>
                </c:pt>
                <c:pt idx="185">
                  <c:v>1.78526245613151E-31</c:v>
                </c:pt>
                <c:pt idx="186">
                  <c:v>3.2796251812273477E-31</c:v>
                </c:pt>
                <c:pt idx="187">
                  <c:v>6.009992573280941E-31</c:v>
                </c:pt>
                <c:pt idx="188">
                  <c:v>1.0986294611749964E-30</c:v>
                </c:pt>
                <c:pt idx="189">
                  <c:v>2.003346766235016E-30</c:v>
                </c:pt>
                <c:pt idx="190">
                  <c:v>3.6440858539123275E-30</c:v>
                </c:pt>
                <c:pt idx="191">
                  <c:v>6.6122406920071848E-30</c:v>
                </c:pt>
                <c:pt idx="192">
                  <c:v>1.1968405366379752E-29</c:v>
                </c:pt>
                <c:pt idx="193">
                  <c:v>2.160983789750038E-29</c:v>
                </c:pt>
                <c:pt idx="194">
                  <c:v>3.8921924929430042E-29</c:v>
                </c:pt>
                <c:pt idx="195">
                  <c:v>6.9930187851949654E-29</c:v>
                </c:pt>
                <c:pt idx="196">
                  <c:v>1.2533219961697998E-28</c:v>
                </c:pt>
                <c:pt idx="197">
                  <c:v>2.2407232023399804E-28</c:v>
                </c:pt>
                <c:pt idx="198">
                  <c:v>3.9961459678083499E-28</c:v>
                </c:pt>
                <c:pt idx="199">
                  <c:v>7.109221705403487E-28</c:v>
                </c:pt>
                <c:pt idx="200">
                  <c:v>1.2616252014848332E-27</c:v>
                </c:pt>
                <c:pt idx="201">
                  <c:v>2.2333985801632713E-27</c:v>
                </c:pt>
                <c:pt idx="202">
                  <c:v>3.9439345434368515E-27</c:v>
                </c:pt>
                <c:pt idx="203">
                  <c:v>6.9473750369718763E-27</c:v>
                </c:pt>
                <c:pt idx="204">
                  <c:v>1.2207855269622911E-26</c:v>
                </c:pt>
                <c:pt idx="205">
                  <c:v>2.1398610933657205E-26</c:v>
                </c:pt>
                <c:pt idx="206">
                  <c:v>3.7416173940782578E-26</c:v>
                </c:pt>
                <c:pt idx="207">
                  <c:v>6.5262056038208062E-26</c:v>
                </c:pt>
                <c:pt idx="208">
                  <c:v>1.1355067244509198E-25</c:v>
                </c:pt>
                <c:pt idx="209">
                  <c:v>1.9708167818516765E-25</c:v>
                </c:pt>
                <c:pt idx="210">
                  <c:v>3.4121677632802735E-25</c:v>
                </c:pt>
                <c:pt idx="211">
                  <c:v>5.8930765451759823E-25</c:v>
                </c:pt>
                <c:pt idx="212">
                  <c:v>1.0152695742770014E-24</c:v>
                </c:pt>
                <c:pt idx="213">
                  <c:v>1.7448104081823957E-24</c:v>
                </c:pt>
                <c:pt idx="214">
                  <c:v>2.9911810291170615E-24</c:v>
                </c:pt>
                <c:pt idx="215">
                  <c:v>5.1152249222287164E-24</c:v>
                </c:pt>
                <c:pt idx="216">
                  <c:v>8.7259828417599482E-24</c:v>
                </c:pt>
                <c:pt idx="217">
                  <c:v>1.4848806817284492E-23</c:v>
                </c:pt>
                <c:pt idx="218">
                  <c:v>2.5205559504852143E-23</c:v>
                </c:pt>
                <c:pt idx="219">
                  <c:v>4.2680422502267576E-23</c:v>
                </c:pt>
                <c:pt idx="220">
                  <c:v>7.2092263322089461E-23</c:v>
                </c:pt>
                <c:pt idx="221">
                  <c:v>1.2147200315462363E-22</c:v>
                </c:pt>
                <c:pt idx="222">
                  <c:v>2.0416970864310992E-22</c:v>
                </c:pt>
                <c:pt idx="223">
                  <c:v>3.4232136667970773E-22</c:v>
                </c:pt>
                <c:pt idx="224">
                  <c:v>5.7253796273391354E-22</c:v>
                </c:pt>
                <c:pt idx="225">
                  <c:v>9.552172396156634E-22</c:v>
                </c:pt>
                <c:pt idx="226">
                  <c:v>1.5897454775783742E-21</c:v>
                </c:pt>
                <c:pt idx="227">
                  <c:v>2.639250588769255E-21</c:v>
                </c:pt>
                <c:pt idx="228">
                  <c:v>4.3708030621424636E-21</c:v>
                </c:pt>
                <c:pt idx="229">
                  <c:v>7.2205359209603201E-21</c:v>
                </c:pt>
                <c:pt idx="230">
                  <c:v>1.1898856027386127E-20</c:v>
                </c:pt>
                <c:pt idx="231">
                  <c:v>1.9559987333750664E-20</c:v>
                </c:pt>
                <c:pt idx="232">
                  <c:v>3.2074471666204128E-20</c:v>
                </c:pt>
                <c:pt idx="233">
                  <c:v>5.2466009814767258E-20</c:v>
                </c:pt>
                <c:pt idx="234">
                  <c:v>8.5609930325537135E-20</c:v>
                </c:pt>
                <c:pt idx="235">
                  <c:v>1.3934706752555621E-19</c:v>
                </c:pt>
                <c:pt idx="236">
                  <c:v>2.2625547980225177E-19</c:v>
                </c:pt>
                <c:pt idx="237">
                  <c:v>3.664611682746252E-19</c:v>
                </c:pt>
                <c:pt idx="238">
                  <c:v>5.9208546503475839E-19</c:v>
                </c:pt>
                <c:pt idx="239">
                  <c:v>9.542637369766664E-19</c:v>
                </c:pt>
                <c:pt idx="240">
                  <c:v>1.5341930951629923E-18</c:v>
                </c:pt>
                <c:pt idx="241">
                  <c:v>2.4604764339264269E-18</c:v>
                </c:pt>
                <c:pt idx="242">
                  <c:v>3.9362799529067205E-18</c:v>
                </c:pt>
                <c:pt idx="243">
                  <c:v>6.2817453892136745E-18</c:v>
                </c:pt>
                <c:pt idx="244">
                  <c:v>1.0000052120695871E-17</c:v>
                </c:pt>
                <c:pt idx="245">
                  <c:v>1.5880046877615927E-17</c:v>
                </c:pt>
                <c:pt idx="246">
                  <c:v>2.5155263988198687E-17</c:v>
                </c:pt>
                <c:pt idx="247">
                  <c:v>3.9749673080828716E-17</c:v>
                </c:pt>
                <c:pt idx="248">
                  <c:v>6.2656455880485437E-17</c:v>
                </c:pt>
                <c:pt idx="249">
                  <c:v>9.8520288020634165E-17</c:v>
                </c:pt>
                <c:pt idx="250">
                  <c:v>1.5453010603525182E-16</c:v>
                </c:pt>
                <c:pt idx="251">
                  <c:v>2.4178431004318014E-16</c:v>
                </c:pt>
                <c:pt idx="252">
                  <c:v>3.7737290073321671E-16</c:v>
                </c:pt>
                <c:pt idx="253">
                  <c:v>5.8754466594498735E-16</c:v>
                </c:pt>
                <c:pt idx="254">
                  <c:v>9.1251213420678707E-16</c:v>
                </c:pt>
                <c:pt idx="255">
                  <c:v>1.4137219180415655E-15</c:v>
                </c:pt>
                <c:pt idx="256">
                  <c:v>2.1848263096477006E-15</c:v>
                </c:pt>
                <c:pt idx="257">
                  <c:v>3.3681965389221064E-15</c:v>
                </c:pt>
                <c:pt idx="258">
                  <c:v>5.1797108460234434E-15</c:v>
                </c:pt>
                <c:pt idx="259">
                  <c:v>7.9458651408165073E-15</c:v>
                </c:pt>
                <c:pt idx="260">
                  <c:v>1.2159184436068845E-14</c:v>
                </c:pt>
                <c:pt idx="261">
                  <c:v>1.8560739907565105E-14</c:v>
                </c:pt>
                <c:pt idx="262">
                  <c:v>2.8262703768960053E-14</c:v>
                </c:pt>
                <c:pt idx="263">
                  <c:v>4.2929883581597713E-14</c:v>
                </c:pt>
                <c:pt idx="264">
                  <c:v>6.5047902575240865E-14</c:v>
                </c:pt>
                <c:pt idx="265">
                  <c:v>9.8318324096212104E-14</c:v>
                </c:pt>
                <c:pt idx="266">
                  <c:v>1.4823925347533881E-13</c:v>
                </c:pt>
                <c:pt idx="267">
                  <c:v>2.2295620012382829E-13</c:v>
                </c:pt>
                <c:pt idx="268">
                  <c:v>3.3450566062811867E-13</c:v>
                </c:pt>
                <c:pt idx="269">
                  <c:v>5.006278104961785E-13</c:v>
                </c:pt>
                <c:pt idx="270">
                  <c:v>7.4740165341608556E-13</c:v>
                </c:pt>
                <c:pt idx="271">
                  <c:v>1.1130654944949588E-12</c:v>
                </c:pt>
                <c:pt idx="272">
                  <c:v>1.6535409993734668E-12</c:v>
                </c:pt>
                <c:pt idx="273">
                  <c:v>2.4503989535905931E-12</c:v>
                </c:pt>
                <c:pt idx="274">
                  <c:v>3.6223149780614986E-12</c:v>
                </c:pt>
                <c:pt idx="275">
                  <c:v>5.3414996911714561E-12</c:v>
                </c:pt>
                <c:pt idx="276">
                  <c:v>7.857199606641286E-12</c:v>
                </c:pt>
                <c:pt idx="277">
                  <c:v>1.1529220558573992E-11</c:v>
                </c:pt>
                <c:pt idx="278">
                  <c:v>1.6875618208035802E-11</c:v>
                </c:pt>
                <c:pt idx="279">
                  <c:v>2.4640358257567488E-11</c:v>
                </c:pt>
                <c:pt idx="280">
                  <c:v>3.5889047077855859E-11</c:v>
                </c:pt>
                <c:pt idx="281">
                  <c:v>5.2144009109467035E-11</c:v>
                </c:pt>
                <c:pt idx="282">
                  <c:v>7.5574362685664771E-11</c:v>
                </c:pt>
                <c:pt idx="283">
                  <c:v>1.0926275595911111E-10</c:v>
                </c:pt>
                <c:pt idx="284">
                  <c:v>1.5757865541283857E-10</c:v>
                </c:pt>
                <c:pt idx="285">
                  <c:v>2.2669931760516964E-10</c:v>
                </c:pt>
                <c:pt idx="286">
                  <c:v>3.2533487273718426E-10</c:v>
                </c:pt>
                <c:pt idx="287">
                  <c:v>4.6573470964932381E-10</c:v>
                </c:pt>
                <c:pt idx="288">
                  <c:v>6.6508044091324518E-10</c:v>
                </c:pt>
                <c:pt idx="289">
                  <c:v>9.47408613913628E-10</c:v>
                </c:pt>
                <c:pt idx="290">
                  <c:v>1.3462572797567584E-9</c:v>
                </c:pt>
                <c:pt idx="291">
                  <c:v>1.9082988256420875E-9</c:v>
                </c:pt>
                <c:pt idx="292">
                  <c:v>2.6983127407370289E-9</c:v>
                </c:pt>
                <c:pt idx="293">
                  <c:v>3.8059735659286805E-9</c:v>
                </c:pt>
                <c:pt idx="294">
                  <c:v>5.3550907359906183E-9</c:v>
                </c:pt>
                <c:pt idx="295">
                  <c:v>7.5161507619047802E-9</c:v>
                </c:pt>
                <c:pt idx="296">
                  <c:v>1.0523294252475513E-8</c:v>
                </c:pt>
                <c:pt idx="297">
                  <c:v>1.4697231283246966E-8</c:v>
                </c:pt>
                <c:pt idx="298">
                  <c:v>2.0476085077259693E-8</c:v>
                </c:pt>
                <c:pt idx="299">
                  <c:v>2.8456789730388153E-8</c:v>
                </c:pt>
                <c:pt idx="300">
                  <c:v>3.9450495922250513E-8</c:v>
                </c:pt>
                <c:pt idx="301">
                  <c:v>5.4556513920895044E-8</c:v>
                </c:pt>
                <c:pt idx="302">
                  <c:v>7.5260714873245146E-8</c:v>
                </c:pt>
                <c:pt idx="303">
                  <c:v>1.0356610643937254E-7</c:v>
                </c:pt>
                <c:pt idx="304">
                  <c:v>1.4216560645475701E-7</c:v>
                </c:pt>
                <c:pt idx="305">
                  <c:v>1.9466999484654954E-7</c:v>
                </c:pt>
                <c:pt idx="306">
                  <c:v>2.6590779909155689E-7</c:v>
                </c:pt>
                <c:pt idx="307">
                  <c:v>3.6231867216852952E-7</c:v>
                </c:pt>
                <c:pt idx="308">
                  <c:v>4.9246791334788301E-7</c:v>
                </c:pt>
                <c:pt idx="309">
                  <c:v>6.6771747950750663E-7</c:v>
                </c:pt>
                <c:pt idx="310">
                  <c:v>9.0309852706002376E-7</c:v>
                </c:pt>
                <c:pt idx="311">
                  <c:v>1.2184426856244833E-6</c:v>
                </c:pt>
                <c:pt idx="312">
                  <c:v>1.6398444680681318E-6</c:v>
                </c:pt>
                <c:pt idx="313">
                  <c:v>2.201546159372738E-6</c:v>
                </c:pt>
                <c:pt idx="314">
                  <c:v>2.9483600291764723E-6</c:v>
                </c:pt>
                <c:pt idx="315">
                  <c:v>3.9387717710365212E-6</c:v>
                </c:pt>
                <c:pt idx="316">
                  <c:v>5.2489048627667833E-6</c:v>
                </c:pt>
                <c:pt idx="317">
                  <c:v>6.9775694574592405E-6</c:v>
                </c:pt>
                <c:pt idx="318">
                  <c:v>9.2526730879009219E-6</c:v>
                </c:pt>
                <c:pt idx="319">
                  <c:v>1.2239335806356933E-5</c:v>
                </c:pt>
                <c:pt idx="320">
                  <c:v>1.6150131602342277E-5</c:v>
                </c:pt>
                <c:pt idx="321">
                  <c:v>2.1257973598161675E-5</c:v>
                </c:pt>
                <c:pt idx="322">
                  <c:v>2.7912275542905102E-5</c:v>
                </c:pt>
                <c:pt idx="323">
                  <c:v>3.6559159839791366E-5</c:v>
                </c:pt>
                <c:pt idx="324">
                  <c:v>4.7766646507394823E-5</c:v>
                </c:pt>
                <c:pt idx="325">
                  <c:v>6.2255952299249527E-5</c:v>
                </c:pt>
                <c:pt idx="326">
                  <c:v>8.0940259355603177E-5</c:v>
                </c:pt>
                <c:pt idx="327">
                  <c:v>1.0497258336211049E-4</c:v>
                </c:pt>
                <c:pt idx="328">
                  <c:v>1.358046878124257E-4</c:v>
                </c:pt>
                <c:pt idx="329">
                  <c:v>1.7525935959088743E-4</c:v>
                </c:pt>
                <c:pt idx="330">
                  <c:v>2.2561878802872498E-4</c:v>
                </c:pt>
                <c:pt idx="331">
                  <c:v>2.8973228141692287E-4</c:v>
                </c:pt>
                <c:pt idx="332">
                  <c:v>3.7114711838127538E-4</c:v>
                </c:pt>
                <c:pt idx="333">
                  <c:v>4.742669731968902E-4</c:v>
                </c:pt>
                <c:pt idx="334">
                  <c:v>6.0454308043540468E-4</c:v>
                </c:pt>
                <c:pt idx="335">
                  <c:v>7.6870412115988035E-4</c:v>
                </c:pt>
                <c:pt idx="336">
                  <c:v>9.7503172520523962E-4</c:v>
                </c:pt>
                <c:pt idx="337">
                  <c:v>1.2336894956385149E-3</c:v>
                </c:pt>
                <c:pt idx="338">
                  <c:v>1.5571145742857319E-3</c:v>
                </c:pt>
                <c:pt idx="339">
                  <c:v>1.9604819809760014E-3</c:v>
                </c:pt>
                <c:pt idx="340">
                  <c:v>2.4622532707462455E-3</c:v>
                </c:pt>
                <c:pt idx="341">
                  <c:v>3.0848224559734444E-3</c:v>
                </c:pt>
                <c:pt idx="342">
                  <c:v>3.8552736232590687E-3</c:v>
                </c:pt>
                <c:pt idx="343">
                  <c:v>4.8062662217910864E-3</c:v>
                </c:pt>
                <c:pt idx="344">
                  <c:v>5.9770655888329513E-3</c:v>
                </c:pt>
                <c:pt idx="345">
                  <c:v>7.4147378801335375E-3</c:v>
                </c:pt>
                <c:pt idx="346">
                  <c:v>9.1755301519824001E-3</c:v>
                </c:pt>
                <c:pt idx="347">
                  <c:v>1.1326457852479868E-2</c:v>
                </c:pt>
                <c:pt idx="348">
                  <c:v>1.3947123368305527E-2</c:v>
                </c:pt>
                <c:pt idx="349">
                  <c:v>1.7131790476028409E-2</c:v>
                </c:pt>
                <c:pt idx="350">
                  <c:v>2.099174048976608E-2</c:v>
                </c:pt>
                <c:pt idx="351">
                  <c:v>2.5657936495309518E-2</c:v>
                </c:pt>
                <c:pt idx="352">
                  <c:v>3.1284022219897921E-2</c:v>
                </c:pt>
                <c:pt idx="353">
                  <c:v>3.8049681701980143E-2</c:v>
                </c:pt>
                <c:pt idx="354">
                  <c:v>4.6164384882878148E-2</c:v>
                </c:pt>
                <c:pt idx="355">
                  <c:v>5.5871542420965335E-2</c:v>
                </c:pt>
                <c:pt idx="356">
                  <c:v>6.7453090301800592E-2</c:v>
                </c:pt>
                <c:pt idx="357">
                  <c:v>8.1234521054464368E-2</c:v>
                </c:pt>
                <c:pt idx="358">
                  <c:v>9.7590373455021723E-2</c:v>
                </c:pt>
                <c:pt idx="359">
                  <c:v>0.11695018637643399</c:v>
                </c:pt>
                <c:pt idx="360">
                  <c:v>0.13980491481271259</c:v>
                </c:pt>
                <c:pt idx="361">
                  <c:v>0.1667137969598507</c:v>
                </c:pt>
                <c:pt idx="362">
                  <c:v>0.19831165049298016</c:v>
                </c:pt>
                <c:pt idx="363">
                  <c:v>0.23531656378041602</c:v>
                </c:pt>
                <c:pt idx="364">
                  <c:v>0.27853793369605445</c:v>
                </c:pt>
                <c:pt idx="365">
                  <c:v>0.32888478594769899</c:v>
                </c:pt>
                <c:pt idx="366">
                  <c:v>0.3873742964937264</c:v>
                </c:pt>
                <c:pt idx="367">
                  <c:v>0.45514041379255665</c:v>
                </c:pt>
                <c:pt idx="368">
                  <c:v>0.53344246149886165</c:v>
                </c:pt>
                <c:pt idx="369">
                  <c:v>0.62367358003555962</c:v>
                </c:pt>
                <c:pt idx="370">
                  <c:v>0.72736884355243547</c:v>
                </c:pt>
                <c:pt idx="371">
                  <c:v>0.84621286652845906</c:v>
                </c:pt>
                <c:pt idx="372">
                  <c:v>0.98204669216155149</c:v>
                </c:pt>
                <c:pt idx="373">
                  <c:v>1.1368737332706929</c:v>
                </c:pt>
                <c:pt idx="374">
                  <c:v>1.3128645163399593</c:v>
                </c:pt>
                <c:pt idx="375">
                  <c:v>1.5123599612605287</c:v>
                </c:pt>
                <c:pt idx="376">
                  <c:v>1.7378729140333109</c:v>
                </c:pt>
                <c:pt idx="377">
                  <c:v>1.9920876379878554</c:v>
                </c:pt>
                <c:pt idx="378">
                  <c:v>2.2778569617905857</c:v>
                </c:pt>
                <c:pt idx="379">
                  <c:v>2.5981967805077404</c:v>
                </c:pt>
                <c:pt idx="380">
                  <c:v>2.9562776100959085</c:v>
                </c:pt>
                <c:pt idx="381">
                  <c:v>3.3554129067194851</c:v>
                </c:pt>
                <c:pt idx="382">
                  <c:v>3.7990438809789868</c:v>
                </c:pt>
                <c:pt idx="383">
                  <c:v>4.2907205641199715</c:v>
                </c:pt>
                <c:pt idx="384">
                  <c:v>4.8340789190950462</c:v>
                </c:pt>
                <c:pt idx="385">
                  <c:v>5.4328138343259269</c:v>
                </c:pt>
                <c:pt idx="386">
                  <c:v>6.0906478923212459</c:v>
                </c:pt>
                <c:pt idx="387">
                  <c:v>6.8112958688883429</c:v>
                </c:pt>
                <c:pt idx="388">
                  <c:v>7.598424991222867</c:v>
                </c:pt>
                <c:pt idx="389">
                  <c:v>8.4556110640847368</c:v>
                </c:pt>
                <c:pt idx="390">
                  <c:v>9.3862906616980943</c:v>
                </c:pt>
                <c:pt idx="391">
                  <c:v>10.393709677770676</c:v>
                </c:pt>
                <c:pt idx="392">
                  <c:v>11.480868625635264</c:v>
                </c:pt>
                <c:pt idx="393">
                  <c:v>12.650465183196543</c:v>
                </c:pt>
                <c:pt idx="394">
                  <c:v>13.904834581066069</c:v>
                </c:pt>
                <c:pt idx="395">
                  <c:v>15.245888534677393</c:v>
                </c:pt>
                <c:pt idx="396">
                  <c:v>16.675053519772909</c:v>
                </c:pt>
                <c:pt idx="397">
                  <c:v>18.193209282756268</c:v>
                </c:pt>
                <c:pt idx="398">
                  <c:v>19.80062856021895</c:v>
                </c:pt>
                <c:pt idx="399">
                  <c:v>21.496919052648479</c:v>
                </c:pt>
                <c:pt idx="400">
                  <c:v>23.280968753120618</c:v>
                </c:pt>
                <c:pt idx="401">
                  <c:v>25.150895770002993</c:v>
                </c:pt>
                <c:pt idx="402">
                  <c:v>27.104003800897253</c:v>
                </c:pt>
                <c:pt idx="403">
                  <c:v>29.136744411060487</c:v>
                </c:pt>
                <c:pt idx="404">
                  <c:v>31.244687241600442</c:v>
                </c:pt>
                <c:pt idx="405">
                  <c:v>33.422499219522379</c:v>
                </c:pt>
                <c:pt idx="406">
                  <c:v>35.663933762451343</c:v>
                </c:pt>
                <c:pt idx="407">
                  <c:v>37.961830865397978</c:v>
                </c:pt>
                <c:pt idx="408">
                  <c:v>40.308128825772314</c:v>
                </c:pt>
                <c:pt idx="409">
                  <c:v>42.69388820716074</c:v>
                </c:pt>
                <c:pt idx="410">
                  <c:v>45.109328464055913</c:v>
                </c:pt>
                <c:pt idx="411">
                  <c:v>47.54387745135773</c:v>
                </c:pt>
                <c:pt idx="412">
                  <c:v>49.986233827311416</c:v>
                </c:pt>
                <c:pt idx="413">
                  <c:v>52.424442130508339</c:v>
                </c:pt>
                <c:pt idx="414">
                  <c:v>54.845980075094033</c:v>
                </c:pt>
                <c:pt idx="415">
                  <c:v>57.237857368319403</c:v>
                </c:pt>
                <c:pt idx="416">
                  <c:v>59.586725116300435</c:v>
                </c:pt>
                <c:pt idx="417">
                  <c:v>61.878994652812175</c:v>
                </c:pt>
                <c:pt idx="418">
                  <c:v>64.100964407710947</c:v>
                </c:pt>
                <c:pt idx="419">
                  <c:v>66.238953231668049</c:v>
                </c:pt>
                <c:pt idx="420">
                  <c:v>68.279438417600289</c:v>
                </c:pt>
                <c:pt idx="421">
                  <c:v>70.209196511414333</c:v>
                </c:pt>
                <c:pt idx="422">
                  <c:v>72.015444889833702</c:v>
                </c:pt>
                <c:pt idx="423">
                  <c:v>73.685982004873225</c:v>
                </c:pt>
                <c:pt idx="424">
                  <c:v>75.209324155897633</c:v>
                </c:pt>
                <c:pt idx="425">
                  <c:v>76.574836653183525</c:v>
                </c:pt>
                <c:pt idx="426">
                  <c:v>77.772857282551271</c:v>
                </c:pt>
                <c:pt idx="427">
                  <c:v>78.79481006896377</c:v>
                </c:pt>
                <c:pt idx="428">
                  <c:v>79.633307466961213</c:v>
                </c:pt>
                <c:pt idx="429">
                  <c:v>80.282239275315931</c:v>
                </c:pt>
                <c:pt idx="430">
                  <c:v>80.73684677923265</c:v>
                </c:pt>
                <c:pt idx="431">
                  <c:v>80.993780861718122</c:v>
                </c:pt>
                <c:pt idx="432">
                  <c:v>81.051143091478082</c:v>
                </c:pt>
                <c:pt idx="433">
                  <c:v>80.908509082215161</c:v>
                </c:pt>
                <c:pt idx="434">
                  <c:v>80.566933721263311</c:v>
                </c:pt>
                <c:pt idx="435">
                  <c:v>80.028938177445852</c:v>
                </c:pt>
                <c:pt idx="436">
                  <c:v>79.298478911991552</c:v>
                </c:pt>
                <c:pt idx="437">
                  <c:v>78.38089922533581</c:v>
                </c:pt>
                <c:pt idx="438">
                  <c:v>77.282864169857973</c:v>
                </c:pt>
                <c:pt idx="439">
                  <c:v>76.012279937562269</c:v>
                </c:pt>
                <c:pt idx="440">
                  <c:v>74.578199086392104</c:v>
                </c:pt>
                <c:pt idx="441">
                  <c:v>72.990713193918396</c:v>
                </c:pt>
                <c:pt idx="442">
                  <c:v>71.260834717988715</c:v>
                </c:pt>
                <c:pt idx="443">
                  <c:v>69.400369996894497</c:v>
                </c:pt>
                <c:pt idx="444">
                  <c:v>67.421785434017053</c:v>
                </c:pt>
                <c:pt idx="445">
                  <c:v>65.338068982102044</c:v>
                </c:pt>
                <c:pt idx="446">
                  <c:v>63.162589069695116</c:v>
                </c:pt>
                <c:pt idx="447">
                  <c:v>60.908953097316648</c:v>
                </c:pt>
                <c:pt idx="448">
                  <c:v>58.590867575139548</c:v>
                </c:pt>
                <c:pt idx="449">
                  <c:v>56.222001879691113</c:v>
                </c:pt>
                <c:pt idx="450">
                  <c:v>53.815857477711212</c:v>
                </c:pt>
                <c:pt idx="451">
                  <c:v>51.385644304789707</c:v>
                </c:pt>
                <c:pt idx="452">
                  <c:v>48.944165799408459</c:v>
                </c:pt>
                <c:pt idx="453">
                  <c:v>46.503713884623743</c:v>
                </c:pt>
                <c:pt idx="454">
                  <c:v>44.075974965247518</c:v>
                </c:pt>
                <c:pt idx="455">
                  <c:v>41.671947773581834</c:v>
                </c:pt>
                <c:pt idx="456">
                  <c:v>39.301873657086475</c:v>
                </c:pt>
                <c:pt idx="457">
                  <c:v>36.975179662230197</c:v>
                </c:pt>
                <c:pt idx="458">
                  <c:v>34.700434535319154</c:v>
                </c:pt>
                <c:pt idx="459">
                  <c:v>32.485317538040128</c:v>
                </c:pt>
                <c:pt idx="460">
                  <c:v>30.33659976702133</c:v>
                </c:pt>
                <c:pt idx="461">
                  <c:v>28.260137476532385</c:v>
                </c:pt>
                <c:pt idx="462">
                  <c:v>26.26087673449932</c:v>
                </c:pt>
                <c:pt idx="463">
                  <c:v>24.342868596593647</c:v>
                </c:pt>
                <c:pt idx="464">
                  <c:v>22.509293862853465</c:v>
                </c:pt>
                <c:pt idx="465">
                  <c:v>20.762496386994844</c:v>
                </c:pt>
                <c:pt idx="466">
                  <c:v>19.10402384048135</c:v>
                </c:pt>
                <c:pt idx="467">
                  <c:v>17.534674791109609</c:v>
                </c:pt>
                <c:pt idx="468">
                  <c:v>16.05455093833277</c:v>
                </c:pt>
                <c:pt idx="469">
                  <c:v>14.663113353262801</c:v>
                </c:pt>
                <c:pt idx="470">
                  <c:v>13.359241598317938</c:v>
                </c:pt>
                <c:pt idx="471">
                  <c:v>12.141294647516595</c:v>
                </c:pt>
                <c:pt idx="472">
                  <c:v>11.007172590906526</c:v>
                </c:pt>
                <c:pt idx="473">
                  <c:v>9.9543781828305633</c:v>
                </c:pt>
                <c:pt idx="474">
                  <c:v>8.9800773808523804</c:v>
                </c:pt>
                <c:pt idx="475">
                  <c:v>8.0811581173762637</c:v>
                </c:pt>
                <c:pt idx="476">
                  <c:v>7.2542866465397244</c:v>
                </c:pt>
                <c:pt idx="477">
                  <c:v>6.4959609122146187</c:v>
                </c:pt>
                <c:pt idx="478">
                  <c:v>5.8025604864852465</c:v>
                </c:pt>
                <c:pt idx="479">
                  <c:v>5.1703927295773608</c:v>
                </c:pt>
                <c:pt idx="480">
                  <c:v>4.5957349199507203</c:v>
                </c:pt>
                <c:pt idx="481">
                  <c:v>4.0748721954891511</c:v>
                </c:pt>
                <c:pt idx="482">
                  <c:v>3.6041312320761691</c:v>
                </c:pt>
                <c:pt idx="483">
                  <c:v>3.1799096632842376</c:v>
                </c:pt>
                <c:pt idx="484">
                  <c:v>2.7987013136829555</c:v>
                </c:pt>
                <c:pt idx="485">
                  <c:v>2.4571173779207687</c:v>
                </c:pt>
                <c:pt idx="486">
                  <c:v>2.1519037280555584</c:v>
                </c:pt>
                <c:pt idx="487">
                  <c:v>1.8799545726395541</c:v>
                </c:pt>
                <c:pt idx="488">
                  <c:v>1.6383227230522068</c:v>
                </c:pt>
                <c:pt idx="489">
                  <c:v>1.4242267459480211</c:v>
                </c:pt>
                <c:pt idx="490">
                  <c:v>1.2350552960191932</c:v>
                </c:pt>
                <c:pt idx="491">
                  <c:v>1.0683689312529867</c:v>
                </c:pt>
                <c:pt idx="492">
                  <c:v>0.921899714261604</c:v>
                </c:pt>
                <c:pt idx="493">
                  <c:v>0.79354889890051994</c:v>
                </c:pt>
                <c:pt idx="494">
                  <c:v>0.68138299211750619</c:v>
                </c:pt>
                <c:pt idx="495">
                  <c:v>0.58362846763661869</c:v>
                </c:pt>
                <c:pt idx="496">
                  <c:v>0.49866539150591571</c:v>
                </c:pt>
                <c:pt idx="497">
                  <c:v>0.42502020051220557</c:v>
                </c:pt>
                <c:pt idx="498">
                  <c:v>0.36135785372463503</c:v>
                </c:pt>
                <c:pt idx="499">
                  <c:v>0.30647355564118361</c:v>
                </c:pt>
                <c:pt idx="500">
                  <c:v>0.25928422717561184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3F3-40DD-90CC-0A904E41A071}"/>
            </c:ext>
          </c:extLst>
        </c:ser>
        <c:ser>
          <c:idx val="8"/>
          <c:order val="9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6.0985232953521196E-87</c:v>
                </c:pt>
                <c:pt idx="1">
                  <c:v>1.6528525207384197E-86</c:v>
                </c:pt>
                <c:pt idx="2">
                  <c:v>4.4685961238761209E-86</c:v>
                </c:pt>
                <c:pt idx="3">
                  <c:v>1.2051349654453212E-85</c:v>
                </c:pt>
                <c:pt idx="4">
                  <c:v>3.2421107965936064E-85</c:v>
                </c:pt>
                <c:pt idx="5">
                  <c:v>8.7005678950745436E-85</c:v>
                </c:pt>
                <c:pt idx="6">
                  <c:v>2.3291364448105024E-84</c:v>
                </c:pt>
                <c:pt idx="7">
                  <c:v>6.2197058250609143E-84</c:v>
                </c:pt>
                <c:pt idx="8">
                  <c:v>1.6568085998322643E-83</c:v>
                </c:pt>
                <c:pt idx="9">
                  <c:v>4.40253095935222E-83</c:v>
                </c:pt>
                <c:pt idx="10">
                  <c:v>1.1669710435252058E-82</c:v>
                </c:pt>
                <c:pt idx="11">
                  <c:v>3.0856404826835501E-82</c:v>
                </c:pt>
                <c:pt idx="12">
                  <c:v>8.1387582801238037E-82</c:v>
                </c:pt>
                <c:pt idx="13">
                  <c:v>2.1414037522311626E-81</c:v>
                </c:pt>
                <c:pt idx="14">
                  <c:v>5.620391277376208E-81</c:v>
                </c:pt>
                <c:pt idx="15">
                  <c:v>1.4715062990823447E-80</c:v>
                </c:pt>
                <c:pt idx="16">
                  <c:v>3.8431318333714558E-80</c:v>
                </c:pt>
                <c:pt idx="17">
                  <c:v>1.001234998976766E-79</c:v>
                </c:pt>
                <c:pt idx="18">
                  <c:v>2.6020422539036653E-79</c:v>
                </c:pt>
                <c:pt idx="19">
                  <c:v>6.7455947940745176E-79</c:v>
                </c:pt>
                <c:pt idx="20">
                  <c:v>1.7444307650452159E-78</c:v>
                </c:pt>
                <c:pt idx="21">
                  <c:v>4.5000237684370496E-78</c:v>
                </c:pt>
                <c:pt idx="22">
                  <c:v>1.1579864047261593E-77</c:v>
                </c:pt>
                <c:pt idx="23">
                  <c:v>2.9724851676071612E-77</c:v>
                </c:pt>
                <c:pt idx="24">
                  <c:v>7.6113819229074832E-77</c:v>
                </c:pt>
                <c:pt idx="25">
                  <c:v>1.9441730351312521E-76</c:v>
                </c:pt>
                <c:pt idx="26">
                  <c:v>4.9537478732892045E-76</c:v>
                </c:pt>
                <c:pt idx="27">
                  <c:v>1.2591006991403832E-75</c:v>
                </c:pt>
                <c:pt idx="28">
                  <c:v>3.1923802395689448E-75</c:v>
                </c:pt>
                <c:pt idx="29">
                  <c:v>8.0741412994121229E-75</c:v>
                </c:pt>
                <c:pt idx="30">
                  <c:v>2.0370686236808719E-74</c:v>
                </c:pt>
                <c:pt idx="31">
                  <c:v>5.1267549132885271E-74</c:v>
                </c:pt>
                <c:pt idx="32">
                  <c:v>1.2870844273124551E-73</c:v>
                </c:pt>
                <c:pt idx="33">
                  <c:v>3.2232878993825582E-73</c:v>
                </c:pt>
                <c:pt idx="34">
                  <c:v>8.0522776715275748E-73</c:v>
                </c:pt>
                <c:pt idx="35">
                  <c:v>2.006623850318348E-72</c:v>
                </c:pt>
                <c:pt idx="36">
                  <c:v>4.9881646453321372E-72</c:v>
                </c:pt>
                <c:pt idx="37">
                  <c:v>1.2369244452705817E-71</c:v>
                </c:pt>
                <c:pt idx="38">
                  <c:v>3.0596598519851831E-71</c:v>
                </c:pt>
                <c:pt idx="39">
                  <c:v>7.5497175793820954E-71</c:v>
                </c:pt>
                <c:pt idx="40">
                  <c:v>1.8583000834527957E-70</c:v>
                </c:pt>
                <c:pt idx="41">
                  <c:v>4.5627699183168498E-70</c:v>
                </c:pt>
                <c:pt idx="42">
                  <c:v>1.1175549217360197E-69</c:v>
                </c:pt>
                <c:pt idx="43">
                  <c:v>2.730465943685747E-69</c:v>
                </c:pt>
                <c:pt idx="44">
                  <c:v>6.6547575137174873E-69</c:v>
                </c:pt>
                <c:pt idx="45">
                  <c:v>1.6179134638044284E-68</c:v>
                </c:pt>
                <c:pt idx="46">
                  <c:v>3.9237915318485084E-68</c:v>
                </c:pt>
                <c:pt idx="47">
                  <c:v>9.4925773508670622E-68</c:v>
                </c:pt>
                <c:pt idx="48">
                  <c:v>2.2908146218720058E-67</c:v>
                </c:pt>
                <c:pt idx="49">
                  <c:v>5.5147182741177088E-67</c:v>
                </c:pt>
                <c:pt idx="50">
                  <c:v>1.3242936541336643E-66</c:v>
                </c:pt>
                <c:pt idx="51">
                  <c:v>3.1722897479264787E-66</c:v>
                </c:pt>
                <c:pt idx="52">
                  <c:v>7.5803451424071412E-66</c:v>
                </c:pt>
                <c:pt idx="53">
                  <c:v>1.8068940802299172E-65</c:v>
                </c:pt>
                <c:pt idx="54">
                  <c:v>4.2963929246114532E-65</c:v>
                </c:pt>
                <c:pt idx="55">
                  <c:v>1.0190673162138131E-64</c:v>
                </c:pt>
                <c:pt idx="56">
                  <c:v>2.4111783528155871E-64</c:v>
                </c:pt>
                <c:pt idx="57">
                  <c:v>5.6909318064515538E-64</c:v>
                </c:pt>
                <c:pt idx="58">
                  <c:v>1.3398772394386605E-63</c:v>
                </c:pt>
                <c:pt idx="59">
                  <c:v>3.1468368029087487E-63</c:v>
                </c:pt>
                <c:pt idx="60">
                  <c:v>7.3724360524838102E-63</c:v>
                </c:pt>
                <c:pt idx="61">
                  <c:v>1.7229607750772072E-62</c:v>
                </c:pt>
                <c:pt idx="62">
                  <c:v>4.0166810674372006E-62</c:v>
                </c:pt>
                <c:pt idx="63">
                  <c:v>9.3408605971223224E-62</c:v>
                </c:pt>
                <c:pt idx="64">
                  <c:v>2.1668757775900528E-61</c:v>
                </c:pt>
                <c:pt idx="65">
                  <c:v>5.0142816174757293E-61</c:v>
                </c:pt>
                <c:pt idx="66">
                  <c:v>1.1574733781347361E-60</c:v>
                </c:pt>
                <c:pt idx="67">
                  <c:v>2.6652679880214773E-60</c:v>
                </c:pt>
                <c:pt idx="68">
                  <c:v>6.1220706595669806E-60</c:v>
                </c:pt>
                <c:pt idx="69">
                  <c:v>1.4027600057933025E-59</c:v>
                </c:pt>
                <c:pt idx="70">
                  <c:v>3.2062397582786552E-59</c:v>
                </c:pt>
                <c:pt idx="71">
                  <c:v>7.3103167980378597E-59</c:v>
                </c:pt>
                <c:pt idx="72">
                  <c:v>1.6626620459693604E-58</c:v>
                </c:pt>
                <c:pt idx="73">
                  <c:v>3.7722403054792267E-58</c:v>
                </c:pt>
                <c:pt idx="74">
                  <c:v>8.5373345767596428E-58</c:v>
                </c:pt>
                <c:pt idx="75">
                  <c:v>1.9274043504888212E-57</c:v>
                </c:pt>
                <c:pt idx="76">
                  <c:v>4.3406118410411269E-57</c:v>
                </c:pt>
                <c:pt idx="77">
                  <c:v>9.7511682361626583E-57</c:v>
                </c:pt>
                <c:pt idx="78">
                  <c:v>2.1851936536045849E-56</c:v>
                </c:pt>
                <c:pt idx="79">
                  <c:v>4.8848450742303457E-56</c:v>
                </c:pt>
                <c:pt idx="80">
                  <c:v>1.0892792754166728E-55</c:v>
                </c:pt>
                <c:pt idx="81">
                  <c:v>2.4230103539913912E-55</c:v>
                </c:pt>
                <c:pt idx="82">
                  <c:v>5.3764904872950878E-55</c:v>
                </c:pt>
                <c:pt idx="83">
                  <c:v>1.1900633378948998E-54</c:v>
                </c:pt>
                <c:pt idx="84">
                  <c:v>2.6276580833979251E-54</c:v>
                </c:pt>
                <c:pt idx="85">
                  <c:v>5.7875560890193155E-54</c:v>
                </c:pt>
                <c:pt idx="86">
                  <c:v>1.2715960063939874E-53</c:v>
                </c:pt>
                <c:pt idx="87">
                  <c:v>2.7869596455918579E-53</c:v>
                </c:pt>
                <c:pt idx="88">
                  <c:v>6.0931207939996445E-53</c:v>
                </c:pt>
                <c:pt idx="89">
                  <c:v>1.3288515834601227E-52</c:v>
                </c:pt>
                <c:pt idx="90">
                  <c:v>2.8909511365131577E-52</c:v>
                </c:pt>
                <c:pt idx="91">
                  <c:v>6.273827980530646E-52</c:v>
                </c:pt>
                <c:pt idx="92">
                  <c:v>1.3581634693430064E-51</c:v>
                </c:pt>
                <c:pt idx="93">
                  <c:v>2.9329122258539795E-51</c:v>
                </c:pt>
                <c:pt idx="94">
                  <c:v>6.3179134107225227E-51</c:v>
                </c:pt>
                <c:pt idx="95">
                  <c:v>1.3576125862901926E-50</c:v>
                </c:pt>
                <c:pt idx="96">
                  <c:v>2.9100846654916916E-50</c:v>
                </c:pt>
                <c:pt idx="97">
                  <c:v>6.2224723566728179E-50</c:v>
                </c:pt>
                <c:pt idx="98">
                  <c:v>1.3272352575514568E-49</c:v>
                </c:pt>
                <c:pt idx="99">
                  <c:v>2.8239722633532757E-49</c:v>
                </c:pt>
                <c:pt idx="100">
                  <c:v>5.9937762459832178E-49</c:v>
                </c:pt>
                <c:pt idx="101">
                  <c:v>1.2690192449153613E-48</c:v>
                </c:pt>
                <c:pt idx="102">
                  <c:v>2.6801769817852677E-48</c:v>
                </c:pt>
                <c:pt idx="103">
                  <c:v>5.6465908541384847E-48</c:v>
                </c:pt>
                <c:pt idx="104">
                  <c:v>1.1866885455292901E-47</c:v>
                </c:pt>
                <c:pt idx="105">
                  <c:v>2.4877959875075366E-47</c:v>
                </c:pt>
                <c:pt idx="106">
                  <c:v>5.2025990621796401E-47</c:v>
                </c:pt>
                <c:pt idx="107">
                  <c:v>1.0853093294298092E-46</c:v>
                </c:pt>
                <c:pt idx="108">
                  <c:v>2.2584698481413556E-46</c:v>
                </c:pt>
                <c:pt idx="109">
                  <c:v>4.6881623209195988E-46</c:v>
                </c:pt>
                <c:pt idx="110">
                  <c:v>9.7077496065576874E-46</c:v>
                </c:pt>
                <c:pt idx="111">
                  <c:v>2.0052202166029212E-45</c:v>
                </c:pt>
                <c:pt idx="112">
                  <c:v>4.1317417224048465E-45</c:v>
                </c:pt>
                <c:pt idx="113">
                  <c:v>8.4924273346009374E-45</c:v>
                </c:pt>
                <c:pt idx="114">
                  <c:v>1.7412378378458377E-44</c:v>
                </c:pt>
                <c:pt idx="115">
                  <c:v>3.5613276791195703E-44</c:v>
                </c:pt>
                <c:pt idx="116">
                  <c:v>7.2659659258117737E-44</c:v>
                </c:pt>
                <c:pt idx="117">
                  <c:v>1.4787758902893719E-43</c:v>
                </c:pt>
                <c:pt idx="118">
                  <c:v>3.0021953527686335E-43</c:v>
                </c:pt>
                <c:pt idx="119">
                  <c:v>6.0799935432233079E-43</c:v>
                </c:pt>
                <c:pt idx="120">
                  <c:v>1.228272901479236E-42</c:v>
                </c:pt>
                <c:pt idx="121">
                  <c:v>2.4752222792739336E-42</c:v>
                </c:pt>
                <c:pt idx="122">
                  <c:v>4.9757794607744935E-42</c:v>
                </c:pt>
                <c:pt idx="123">
                  <c:v>9.977819043591428E-42</c:v>
                </c:pt>
                <c:pt idx="124">
                  <c:v>1.9958950740479853E-41</c:v>
                </c:pt>
                <c:pt idx="125">
                  <c:v>3.9826062586459541E-41</c:v>
                </c:pt>
                <c:pt idx="126">
                  <c:v>7.9272877015480427E-41</c:v>
                </c:pt>
                <c:pt idx="127">
                  <c:v>1.574017117507557E-40</c:v>
                </c:pt>
                <c:pt idx="128">
                  <c:v>3.117610565155967E-40</c:v>
                </c:pt>
                <c:pt idx="129">
                  <c:v>6.1597326184801123E-40</c:v>
                </c:pt>
                <c:pt idx="130">
                  <c:v>1.2140300581278468E-39</c:v>
                </c:pt>
                <c:pt idx="131">
                  <c:v>2.3868471097462484E-39</c:v>
                </c:pt>
                <c:pt idx="132">
                  <c:v>4.6810938163262785E-39</c:v>
                </c:pt>
                <c:pt idx="133">
                  <c:v>9.1579374289302976E-39</c:v>
                </c:pt>
                <c:pt idx="134">
                  <c:v>1.7872099816083007E-38</c:v>
                </c:pt>
                <c:pt idx="135">
                  <c:v>3.4792134485514432E-38</c:v>
                </c:pt>
                <c:pt idx="136">
                  <c:v>6.7563812510949141E-38</c:v>
                </c:pt>
                <c:pt idx="137">
                  <c:v>1.3088045780487644E-37</c:v>
                </c:pt>
                <c:pt idx="138">
                  <c:v>2.529082785074849E-37</c:v>
                </c:pt>
                <c:pt idx="139">
                  <c:v>4.8750476850918313E-37</c:v>
                </c:pt>
                <c:pt idx="140">
                  <c:v>9.3739422445590405E-37</c:v>
                </c:pt>
                <c:pt idx="141">
                  <c:v>1.7980147962966512E-36</c:v>
                </c:pt>
                <c:pt idx="142">
                  <c:v>3.4402644835667433E-36</c:v>
                </c:pt>
                <c:pt idx="143">
                  <c:v>6.5662586382655505E-36</c:v>
                </c:pt>
                <c:pt idx="144">
                  <c:v>1.2501776225870773E-35</c:v>
                </c:pt>
                <c:pt idx="145">
                  <c:v>2.3743953854287627E-35</c:v>
                </c:pt>
                <c:pt idx="146">
                  <c:v>4.4984400878773731E-35</c:v>
                </c:pt>
                <c:pt idx="147">
                  <c:v>8.5015560916976805E-35</c:v>
                </c:pt>
                <c:pt idx="148">
                  <c:v>1.6027378417021673E-34</c:v>
                </c:pt>
                <c:pt idx="149">
                  <c:v>3.014075592501211E-34</c:v>
                </c:pt>
                <c:pt idx="150">
                  <c:v>5.6542287160248682E-34</c:v>
                </c:pt>
                <c:pt idx="151">
                  <c:v>1.058084095366908E-33</c:v>
                </c:pt>
                <c:pt idx="152">
                  <c:v>1.9751249876938851E-33</c:v>
                </c:pt>
                <c:pt idx="153">
                  <c:v>3.6778715982004682E-33</c:v>
                </c:pt>
                <c:pt idx="154">
                  <c:v>6.8316581329264569E-33</c:v>
                </c:pt>
                <c:pt idx="155">
                  <c:v>1.2658529861243309E-32</c:v>
                </c:pt>
                <c:pt idx="156">
                  <c:v>2.3397421457879794E-32</c:v>
                </c:pt>
                <c:pt idx="157">
                  <c:v>4.3140016648935863E-32</c:v>
                </c:pt>
                <c:pt idx="158">
                  <c:v>7.9345116349090122E-32</c:v>
                </c:pt>
                <c:pt idx="159">
                  <c:v>1.4557529434475777E-31</c:v>
                </c:pt>
                <c:pt idx="160">
                  <c:v>2.6642976095951209E-31</c:v>
                </c:pt>
                <c:pt idx="161">
                  <c:v>4.8641322683101177E-31</c:v>
                </c:pt>
                <c:pt idx="162">
                  <c:v>8.8584063768513142E-31</c:v>
                </c:pt>
                <c:pt idx="163">
                  <c:v>1.6092866394399047E-30</c:v>
                </c:pt>
                <c:pt idx="164">
                  <c:v>2.916344297275497E-30</c:v>
                </c:pt>
                <c:pt idx="165">
                  <c:v>5.2719558670310918E-30</c:v>
                </c:pt>
                <c:pt idx="166">
                  <c:v>9.5067554013218499E-30</c:v>
                </c:pt>
                <c:pt idx="167">
                  <c:v>1.7100958650557869E-29</c:v>
                </c:pt>
                <c:pt idx="168">
                  <c:v>3.0685709995312432E-29</c:v>
                </c:pt>
                <c:pt idx="169">
                  <c:v>5.492619043917176E-29</c:v>
                </c:pt>
                <c:pt idx="170">
                  <c:v>9.8073203852398663E-29</c:v>
                </c:pt>
                <c:pt idx="171">
                  <c:v>1.7468227138690442E-28</c:v>
                </c:pt>
                <c:pt idx="172">
                  <c:v>3.1036652978986816E-28</c:v>
                </c:pt>
                <c:pt idx="173">
                  <c:v>5.500833666929453E-28</c:v>
                </c:pt>
                <c:pt idx="174">
                  <c:v>9.7254505130637927E-28</c:v>
                </c:pt>
                <c:pt idx="175">
                  <c:v>1.7152148429047371E-27</c:v>
                </c:pt>
                <c:pt idx="176">
                  <c:v>3.017553000791805E-27</c:v>
                </c:pt>
                <c:pt idx="177">
                  <c:v>5.2956450748474993E-27</c:v>
                </c:pt>
                <c:pt idx="178">
                  <c:v>9.2706549255018598E-27</c:v>
                </c:pt>
                <c:pt idx="179">
                  <c:v>1.6189354929828197E-26</c:v>
                </c:pt>
                <c:pt idx="180">
                  <c:v>2.8201762810922375E-26</c:v>
                </c:pt>
                <c:pt idx="181">
                  <c:v>4.9006145992664471E-26</c:v>
                </c:pt>
                <c:pt idx="182">
                  <c:v>8.4947856737625779E-26</c:v>
                </c:pt>
                <c:pt idx="183">
                  <c:v>1.4688650082716434E-25</c:v>
                </c:pt>
                <c:pt idx="184">
                  <c:v>2.5336051131285742E-25</c:v>
                </c:pt>
                <c:pt idx="185">
                  <c:v>4.3593681937783101E-25</c:v>
                </c:pt>
                <c:pt idx="186">
                  <c:v>7.4823110470374544E-25</c:v>
                </c:pt>
                <c:pt idx="187">
                  <c:v>1.2810779259247919E-24</c:v>
                </c:pt>
                <c:pt idx="188">
                  <c:v>2.1879778461421398E-24</c:v>
                </c:pt>
                <c:pt idx="189">
                  <c:v>3.7276735775182654E-24</c:v>
                </c:pt>
                <c:pt idx="190">
                  <c:v>6.335201210991541E-24</c:v>
                </c:pt>
                <c:pt idx="191">
                  <c:v>1.0740154609118944E-23</c:v>
                </c:pt>
                <c:pt idx="192">
                  <c:v>1.8163027320428119E-23</c:v>
                </c:pt>
                <c:pt idx="193">
                  <c:v>3.0640335883591171E-23</c:v>
                </c:pt>
                <c:pt idx="194">
                  <c:v>5.1561600545870863E-23</c:v>
                </c:pt>
                <c:pt idx="195">
                  <c:v>8.6553939764696087E-23</c:v>
                </c:pt>
                <c:pt idx="196">
                  <c:v>1.4493553381485766E-22</c:v>
                </c:pt>
                <c:pt idx="197">
                  <c:v>2.4209760358901112E-22</c:v>
                </c:pt>
                <c:pt idx="198">
                  <c:v>4.0339795235142738E-22</c:v>
                </c:pt>
                <c:pt idx="199">
                  <c:v>6.7050878271598086E-22</c:v>
                </c:pt>
                <c:pt idx="200">
                  <c:v>1.1117389844477519E-21</c:v>
                </c:pt>
                <c:pt idx="201">
                  <c:v>1.8387758099161948E-21</c:v>
                </c:pt>
                <c:pt idx="202">
                  <c:v>3.0337676160338458E-21</c:v>
                </c:pt>
                <c:pt idx="203">
                  <c:v>4.9930213512498782E-21</c:v>
                </c:pt>
                <c:pt idx="204">
                  <c:v>8.1973243197593864E-21</c:v>
                </c:pt>
                <c:pt idx="205">
                  <c:v>1.3424817646183497E-20</c:v>
                </c:pt>
                <c:pt idx="206">
                  <c:v>2.193169791060773E-20</c:v>
                </c:pt>
                <c:pt idx="207">
                  <c:v>3.5740752977593202E-20</c:v>
                </c:pt>
                <c:pt idx="208">
                  <c:v>5.8100881721846949E-20</c:v>
                </c:pt>
                <c:pt idx="209">
                  <c:v>9.4217012911630892E-20</c:v>
                </c:pt>
                <c:pt idx="210">
                  <c:v>1.5240651123468034E-19</c:v>
                </c:pt>
                <c:pt idx="211">
                  <c:v>2.4592648069713881E-19</c:v>
                </c:pt>
                <c:pt idx="212">
                  <c:v>3.9585364730582523E-19</c:v>
                </c:pt>
                <c:pt idx="213">
                  <c:v>6.3561127035771883E-19</c:v>
                </c:pt>
                <c:pt idx="214">
                  <c:v>1.0180664143862146E-18</c:v>
                </c:pt>
                <c:pt idx="215">
                  <c:v>1.6266278896071033E-18</c:v>
                </c:pt>
                <c:pt idx="216">
                  <c:v>2.5925545356662884E-18</c:v>
                </c:pt>
                <c:pt idx="217">
                  <c:v>4.1218783468963996E-18</c:v>
                </c:pt>
                <c:pt idx="218">
                  <c:v>6.5371736520637039E-18</c:v>
                </c:pt>
                <c:pt idx="219">
                  <c:v>1.0342188665050579E-17</c:v>
                </c:pt>
                <c:pt idx="220">
                  <c:v>1.6321590336108912E-17</c:v>
                </c:pt>
                <c:pt idx="221">
                  <c:v>2.5694494189584425E-17</c:v>
                </c:pt>
                <c:pt idx="222">
                  <c:v>4.0350159438606503E-17</c:v>
                </c:pt>
                <c:pt idx="223">
                  <c:v>6.320886908340807E-17</c:v>
                </c:pt>
                <c:pt idx="224">
                  <c:v>9.8773027996933151E-17</c:v>
                </c:pt>
                <c:pt idx="225">
                  <c:v>1.5396652149435428E-16</c:v>
                </c:pt>
                <c:pt idx="226">
                  <c:v>2.3940973777807956E-16</c:v>
                </c:pt>
                <c:pt idx="227">
                  <c:v>3.7135126404424431E-16</c:v>
                </c:pt>
                <c:pt idx="228">
                  <c:v>5.7458672070734912E-16</c:v>
                </c:pt>
                <c:pt idx="229">
                  <c:v>8.8685750515130691E-16</c:v>
                </c:pt>
                <c:pt idx="230">
                  <c:v>1.3654622222460224E-15</c:v>
                </c:pt>
                <c:pt idx="231">
                  <c:v>2.0971674833304372E-15</c:v>
                </c:pt>
                <c:pt idx="232">
                  <c:v>3.2130251436619197E-15</c:v>
                </c:pt>
                <c:pt idx="233">
                  <c:v>4.9104660822673758E-15</c:v>
                </c:pt>
                <c:pt idx="234">
                  <c:v>7.4861562899573944E-15</c:v>
                </c:pt>
                <c:pt idx="235">
                  <c:v>1.138472767019484E-14</c:v>
                </c:pt>
                <c:pt idx="236">
                  <c:v>1.7270860880646602E-14</c:v>
                </c:pt>
                <c:pt idx="237">
                  <c:v>2.6135626069830022E-14</c:v>
                </c:pt>
                <c:pt idx="238">
                  <c:v>3.9452943689713262E-14</c:v>
                </c:pt>
                <c:pt idx="239">
                  <c:v>5.9409172057397034E-14</c:v>
                </c:pt>
                <c:pt idx="240">
                  <c:v>8.9239097596420495E-14</c:v>
                </c:pt>
                <c:pt idx="241">
                  <c:v>1.3371632206592545E-13</c:v>
                </c:pt>
                <c:pt idx="242">
                  <c:v>1.9986707552973521E-13</c:v>
                </c:pt>
                <c:pt idx="243">
                  <c:v>2.9800645812539756E-13</c:v>
                </c:pt>
                <c:pt idx="244">
                  <c:v>4.4323870403398475E-13</c:v>
                </c:pt>
                <c:pt idx="245">
                  <c:v>6.5762340219646273E-13</c:v>
                </c:pt>
                <c:pt idx="246">
                  <c:v>9.7329485020667152E-13</c:v>
                </c:pt>
                <c:pt idx="247">
                  <c:v>1.4369417854744307E-12</c:v>
                </c:pt>
                <c:pt idx="248">
                  <c:v>2.1162233654705425E-12</c:v>
                </c:pt>
                <c:pt idx="249">
                  <c:v>3.1089334025789691E-12</c:v>
                </c:pt>
                <c:pt idx="250">
                  <c:v>4.5560545517459581E-12</c:v>
                </c:pt>
                <c:pt idx="251">
                  <c:v>6.6603031133317507E-12</c:v>
                </c:pt>
                <c:pt idx="252">
                  <c:v>9.7124021473941469E-12</c:v>
                </c:pt>
                <c:pt idx="253">
                  <c:v>1.4128202164030654E-11</c:v>
                </c:pt>
                <c:pt idx="254">
                  <c:v>2.0500984994378998E-11</c:v>
                </c:pt>
                <c:pt idx="255">
                  <c:v>2.9674959673738796E-11</c:v>
                </c:pt>
                <c:pt idx="256">
                  <c:v>4.2848253999969135E-11</c:v>
                </c:pt>
                <c:pt idx="257">
                  <c:v>6.1716843323291588E-11</c:v>
                </c:pt>
                <c:pt idx="258">
                  <c:v>8.8675135836473367E-11</c:v>
                </c:pt>
                <c:pt idx="259">
                  <c:v>1.2709474751484595E-10</c:v>
                </c:pt>
                <c:pt idx="260">
                  <c:v>1.817108774950884E-10</c:v>
                </c:pt>
                <c:pt idx="261">
                  <c:v>2.5915633601362032E-10</c:v>
                </c:pt>
                <c:pt idx="262">
                  <c:v>3.6869760747804696E-10</c:v>
                </c:pt>
                <c:pt idx="263">
                  <c:v>5.2324657021281222E-10</c:v>
                </c:pt>
                <c:pt idx="264">
                  <c:v>7.4074724311621752E-10</c:v>
                </c:pt>
                <c:pt idx="265">
                  <c:v>1.0460712831840105E-9</c:v>
                </c:pt>
                <c:pt idx="266">
                  <c:v>1.4736016488309982E-9</c:v>
                </c:pt>
                <c:pt idx="267">
                  <c:v>2.0707444223939679E-9</c:v>
                </c:pt>
                <c:pt idx="268">
                  <c:v>2.9026888477664317E-9</c:v>
                </c:pt>
                <c:pt idx="269">
                  <c:v>4.058841115853794E-9</c:v>
                </c:pt>
                <c:pt idx="270">
                  <c:v>5.6614959438792426E-9</c:v>
                </c:pt>
                <c:pt idx="271">
                  <c:v>7.8774913062530051E-9</c:v>
                </c:pt>
                <c:pt idx="272">
                  <c:v>1.0933828239651383E-8</c:v>
                </c:pt>
                <c:pt idx="273">
                  <c:v>1.5138545294354512E-8</c:v>
                </c:pt>
                <c:pt idx="274">
                  <c:v>2.0908535983724655E-8</c:v>
                </c:pt>
                <c:pt idx="275">
                  <c:v>2.880651277853791E-8</c:v>
                </c:pt>
                <c:pt idx="276">
                  <c:v>3.9589984569720118E-8</c:v>
                </c:pt>
                <c:pt idx="277">
                  <c:v>5.4275965834220139E-8</c:v>
                </c:pt>
                <c:pt idx="278">
                  <c:v>7.4226224527838876E-8</c:v>
                </c:pt>
                <c:pt idx="279">
                  <c:v>1.0125926348788532E-7</c:v>
                </c:pt>
                <c:pt idx="280">
                  <c:v>1.3779699285977494E-7</c:v>
                </c:pt>
                <c:pt idx="281">
                  <c:v>1.8705628229986903E-7</c:v>
                </c:pt>
                <c:pt idx="282">
                  <c:v>2.5329839606161617E-7</c:v>
                </c:pt>
                <c:pt idx="283">
                  <c:v>3.4215285135035516E-7</c:v>
                </c:pt>
                <c:pt idx="284">
                  <c:v>4.6103667029962234E-7</c:v>
                </c:pt>
                <c:pt idx="285">
                  <c:v>6.1969552375829749E-7</c:v>
                </c:pt>
                <c:pt idx="286">
                  <c:v>8.3090013757316065E-7</c:v>
                </c:pt>
                <c:pt idx="287">
                  <c:v>1.1113398445754837E-6</c:v>
                </c:pt>
                <c:pt idx="288">
                  <c:v>1.4827656697427203E-6</c:v>
                </c:pt>
                <c:pt idx="289">
                  <c:v>1.9734482485930562E-6</c:v>
                </c:pt>
                <c:pt idx="290">
                  <c:v>2.6200316905097782E-6</c:v>
                </c:pt>
                <c:pt idx="291">
                  <c:v>3.4698837841600308E-6</c:v>
                </c:pt>
                <c:pt idx="292">
                  <c:v>4.5840663706829826E-6</c:v>
                </c:pt>
                <c:pt idx="293">
                  <c:v>6.0410780561882493E-6</c:v>
                </c:pt>
                <c:pt idx="294">
                  <c:v>7.9415555883609137E-6</c:v>
                </c:pt>
                <c:pt idx="295">
                  <c:v>1.0414161198546526E-5</c:v>
                </c:pt>
                <c:pt idx="296">
                  <c:v>1.3622932161637975E-5</c:v>
                </c:pt>
                <c:pt idx="297">
                  <c:v>1.7776427045168996E-5</c:v>
                </c:pt>
                <c:pt idx="298">
                  <c:v>2.3139072047898683E-5</c:v>
                </c:pt>
                <c:pt idx="299">
                  <c:v>3.0045192058212451E-5</c:v>
                </c:pt>
                <c:pt idx="300">
                  <c:v>3.891630633223761E-5</c:v>
                </c:pt>
                <c:pt idx="301">
                  <c:v>5.0282379877528729E-5</c:v>
                </c:pt>
                <c:pt idx="302">
                  <c:v>6.4807850730048979E-5</c:v>
                </c:pt>
                <c:pt idx="303">
                  <c:v>8.332340242739035E-5</c:v>
                </c:pt>
                <c:pt idx="304">
                  <c:v>1.0686462226956846E-4</c:v>
                </c:pt>
                <c:pt idx="305">
                  <c:v>1.3671888159431713E-4</c:v>
                </c:pt>
                <c:pt idx="306">
                  <c:v>1.7448199640198321E-4</c:v>
                </c:pt>
                <c:pt idx="307">
                  <c:v>2.2212647724308704E-4</c:v>
                </c:pt>
                <c:pt idx="308">
                  <c:v>2.8208345810024559E-4</c:v>
                </c:pt>
                <c:pt idx="309">
                  <c:v>3.5734070648155841E-4</c:v>
                </c:pt>
                <c:pt idx="310">
                  <c:v>4.5155946203559471E-4</c:v>
                </c:pt>
                <c:pt idx="311">
                  <c:v>5.6921322899125613E-4</c:v>
                </c:pt>
                <c:pt idx="312">
                  <c:v>7.1575205807651045E-4</c:v>
                </c:pt>
                <c:pt idx="313">
                  <c:v>8.9779629469109018E-4</c:v>
                </c:pt>
                <c:pt idx="314">
                  <c:v>1.1233642391370198E-3</c:v>
                </c:pt>
                <c:pt idx="315">
                  <c:v>1.4021386572582797E-3</c:v>
                </c:pt>
                <c:pt idx="316">
                  <c:v>1.7457775897269285E-3</c:v>
                </c:pt>
                <c:pt idx="317">
                  <c:v>2.1682754271907406E-3</c:v>
                </c:pt>
                <c:pt idx="318">
                  <c:v>2.6863807359771273E-3</c:v>
                </c:pt>
                <c:pt idx="319">
                  <c:v>3.320077821825947E-3</c:v>
                </c:pt>
                <c:pt idx="320">
                  <c:v>4.0931394911322087E-3</c:v>
                </c:pt>
                <c:pt idx="321">
                  <c:v>5.0337588912672433E-3</c:v>
                </c:pt>
                <c:pt idx="322">
                  <c:v>6.1752686613084874E-3</c:v>
                </c:pt>
                <c:pt idx="323">
                  <c:v>7.5569558761794213E-3</c:v>
                </c:pt>
                <c:pt idx="324">
                  <c:v>9.2249813916413931E-3</c:v>
                </c:pt>
                <c:pt idx="325">
                  <c:v>1.1233412162352571E-2</c:v>
                </c:pt>
                <c:pt idx="326">
                  <c:v>1.3645374874810202E-2</c:v>
                </c:pt>
                <c:pt idx="327">
                  <c:v>1.653433877319694E-2</c:v>
                </c:pt>
                <c:pt idx="328">
                  <c:v>1.998553481856789E-2</c:v>
                </c:pt>
                <c:pt idx="329">
                  <c:v>2.409751726859851E-2</c:v>
                </c:pt>
                <c:pt idx="330">
                  <c:v>2.898387235390832E-2</c:v>
                </c:pt>
                <c:pt idx="331">
                  <c:v>3.477507691606653E-2</c:v>
                </c:pt>
                <c:pt idx="332">
                  <c:v>4.1620507622076627E-2</c:v>
                </c:pt>
                <c:pt idx="333">
                  <c:v>4.96905986443602E-2</c:v>
                </c:pt>
                <c:pt idx="334">
                  <c:v>5.9179142463392398E-2</c:v>
                </c:pt>
                <c:pt idx="335">
                  <c:v>7.0305724689032623E-2</c:v>
                </c:pt>
                <c:pt idx="336">
                  <c:v>8.3318279492745825E-2</c:v>
                </c:pt>
                <c:pt idx="337">
                  <c:v>9.8495747394785879E-2</c:v>
                </c:pt>
                <c:pt idx="338">
                  <c:v>0.11615081177082658</c:v>
                </c:pt>
                <c:pt idx="339">
                  <c:v>0.13663268456099725</c:v>
                </c:pt>
                <c:pt idx="340">
                  <c:v>0.16032990532934355</c:v>
                </c:pt>
                <c:pt idx="341">
                  <c:v>0.18767311110301818</c:v>
                </c:pt>
                <c:pt idx="342">
                  <c:v>0.21913772741059551</c:v>
                </c:pt>
                <c:pt idx="343">
                  <c:v>0.25524652375467805</c:v>
                </c:pt>
                <c:pt idx="344">
                  <c:v>0.29657196953756731</c:v>
                </c:pt>
                <c:pt idx="345">
                  <c:v>0.34373831937777621</c:v>
                </c:pt>
                <c:pt idx="346">
                  <c:v>0.39742335000204626</c:v>
                </c:pt>
                <c:pt idx="347">
                  <c:v>0.45835966468828448</c:v>
                </c:pt>
                <c:pt idx="348">
                  <c:v>0.52733547580648121</c:v>
                </c:pt>
                <c:pt idx="349">
                  <c:v>0.60519477161181501</c:v>
                </c:pt>
                <c:pt idx="350">
                  <c:v>0.69283677035440683</c:v>
                </c:pt>
                <c:pt idx="351">
                  <c:v>0.79121456325834094</c:v>
                </c:pt>
                <c:pt idx="352">
                  <c:v>0.90133284826380455</c:v>
                </c:pt>
                <c:pt idx="353">
                  <c:v>1.0242446588880794</c:v>
                </c:pt>
                <c:pt idx="354">
                  <c:v>1.1610469973947632</c:v>
                </c:pt>
                <c:pt idx="355">
                  <c:v>1.3128752888909323</c:v>
                </c:pt>
                <c:pt idx="356">
                  <c:v>1.4808965831875898</c:v>
                </c:pt>
                <c:pt idx="357">
                  <c:v>1.6663014444012263</c:v>
                </c:pt>
                <c:pt idx="358">
                  <c:v>1.8702944844278329</c:v>
                </c:pt>
                <c:pt idx="359">
                  <c:v>2.0940835156016657</c:v>
                </c:pt>
                <c:pt idx="360">
                  <c:v>2.3388673199989758</c:v>
                </c:pt>
                <c:pt idx="361">
                  <c:v>2.6058220578158648</c:v>
                </c:pt>
                <c:pt idx="362">
                  <c:v>2.8960863648018811</c:v>
                </c:pt>
                <c:pt idx="363">
                  <c:v>3.2107452185328516</c:v>
                </c:pt>
                <c:pt idx="364">
                  <c:v>3.5508126849253152</c:v>
                </c:pt>
                <c:pt idx="365">
                  <c:v>3.9172136893008616</c:v>
                </c:pt>
                <c:pt idx="366">
                  <c:v>4.3107649898775033</c:v>
                </c:pt>
                <c:pt idx="367">
                  <c:v>4.7321555650868783</c:v>
                </c:pt>
                <c:pt idx="368">
                  <c:v>5.1819266588040263</c:v>
                </c:pt>
                <c:pt idx="369">
                  <c:v>5.6604517585833198</c:v>
                </c:pt>
                <c:pt idx="370">
                  <c:v>6.1679168104278919</c:v>
                </c:pt>
                <c:pt idx="371">
                  <c:v>6.7043009985664117</c:v>
                </c:pt>
                <c:pt idx="372">
                  <c:v>7.2693584392559361</c:v>
                </c:pt>
                <c:pt idx="373">
                  <c:v>7.8626011528859019</c:v>
                </c:pt>
                <c:pt idx="374">
                  <c:v>8.4832836877924453</c:v>
                </c:pt>
                <c:pt idx="375">
                  <c:v>9.1303897714541282</c:v>
                </c:pt>
                <c:pt idx="376">
                  <c:v>9.8026213594898604</c:v>
                </c:pt>
                <c:pt idx="377">
                  <c:v>10.49839043961668</c:v>
                </c:pt>
                <c:pt idx="378">
                  <c:v>11.215813926112265</c:v>
                </c:pt>
                <c:pt idx="379">
                  <c:v>11.952711950214562</c:v>
                </c:pt>
                <c:pt idx="380">
                  <c:v>12.706609813334101</c:v>
                </c:pt>
                <c:pt idx="381">
                  <c:v>13.474743823228165</c:v>
                </c:pt>
                <c:pt idx="382">
                  <c:v>14.254071178891765</c:v>
                </c:pt>
                <c:pt idx="383">
                  <c:v>15.041284008589665</c:v>
                </c:pt>
                <c:pt idx="384">
                  <c:v>15.832827598141373</c:v>
                </c:pt>
                <c:pt idx="385">
                  <c:v>16.624922774444158</c:v>
                </c:pt>
                <c:pt idx="386">
                  <c:v>17.41359233363675</c:v>
                </c:pt>
                <c:pt idx="387">
                  <c:v>18.194691325793421</c:v>
                </c:pt>
                <c:pt idx="388">
                  <c:v>18.963940930252743</c:v>
                </c:pt>
                <c:pt idx="389">
                  <c:v>19.71696557937867</c:v>
                </c:pt>
                <c:pt idx="390">
                  <c:v>20.44933291552621</c:v>
                </c:pt>
                <c:pt idx="391">
                  <c:v>21.156596098043934</c:v>
                </c:pt>
                <c:pt idx="392">
                  <c:v>21.834337916049147</c:v>
                </c:pt>
                <c:pt idx="393">
                  <c:v>22.478216110118034</c:v>
                </c:pt>
                <c:pt idx="394">
                  <c:v>23.084009263455748</c:v>
                </c:pt>
                <c:pt idx="395">
                  <c:v>23.647662591867526</c:v>
                </c:pt>
                <c:pt idx="396">
                  <c:v>24.165332943021852</c:v>
                </c:pt>
                <c:pt idx="397">
                  <c:v>24.633432309884427</c:v>
                </c:pt>
                <c:pt idx="398">
                  <c:v>25.048669171305807</c:v>
                </c:pt>
                <c:pt idx="399">
                  <c:v>25.408086994735807</c:v>
                </c:pt>
                <c:pt idx="400">
                  <c:v>25.709099271742591</c:v>
                </c:pt>
                <c:pt idx="401">
                  <c:v>25.949520505917977</c:v>
                </c:pt>
                <c:pt idx="402">
                  <c:v>26.127592633998606</c:v>
                </c:pt>
                <c:pt idx="403">
                  <c:v>26.242006433451664</c:v>
                </c:pt>
                <c:pt idx="404">
                  <c:v>26.291917551895857</c:v>
                </c:pt>
                <c:pt idx="405">
                  <c:v>26.276956883828472</c:v>
                </c:pt>
                <c:pt idx="406">
                  <c:v>26.197235116269574</c:v>
                </c:pt>
                <c:pt idx="407">
                  <c:v>26.053341365014457</c:v>
                </c:pt>
                <c:pt idx="408">
                  <c:v>25.846335924998307</c:v>
                </c:pt>
                <c:pt idx="409">
                  <c:v>25.577737259569709</c:v>
                </c:pt>
                <c:pt idx="410">
                  <c:v>25.249503452002482</c:v>
                </c:pt>
                <c:pt idx="411">
                  <c:v>24.864008436183397</c:v>
                </c:pt>
                <c:pt idx="412">
                  <c:v>24.424013410064529</c:v>
                </c:pt>
                <c:pt idx="413">
                  <c:v>23.932633913317702</c:v>
                </c:pt>
                <c:pt idx="414">
                  <c:v>23.393303118062871</c:v>
                </c:pt>
                <c:pt idx="415">
                  <c:v>22.809731937226697</c:v>
                </c:pt>
                <c:pt idx="416">
                  <c:v>22.185866597992355</c:v>
                </c:pt>
                <c:pt idx="417">
                  <c:v>21.525844357227378</c:v>
                </c:pt>
                <c:pt idx="418">
                  <c:v>20.833948051365404</c:v>
                </c:pt>
                <c:pt idx="419">
                  <c:v>20.114560174957241</c:v>
                </c:pt>
                <c:pt idx="420">
                  <c:v>19.37211717031985</c:v>
                </c:pt>
                <c:pt idx="421">
                  <c:v>18.611064586041575</c:v>
                </c:pt>
                <c:pt idx="422">
                  <c:v>17.835813725483902</c:v>
                </c:pt>
                <c:pt idx="423">
                  <c:v>17.050700359048534</c:v>
                </c:pt>
                <c:pt idx="424">
                  <c:v>16.259946017267254</c:v>
                </c:pt>
                <c:pt idx="425">
                  <c:v>15.467622317307438</c:v>
                </c:pt>
                <c:pt idx="426">
                  <c:v>14.677618704979208</c:v>
                </c:pt>
                <c:pt idx="427">
                  <c:v>13.89361391956712</c:v>
                </c:pt>
                <c:pt idx="428">
                  <c:v>13.119051411598866</c:v>
                </c:pt>
                <c:pt idx="429">
                  <c:v>12.357118865790913</c:v>
                </c:pt>
                <c:pt idx="430">
                  <c:v>11.610731904589052</c:v>
                </c:pt>
                <c:pt idx="431">
                  <c:v>10.882521973552571</c:v>
                </c:pt>
                <c:pt idx="432">
                  <c:v>10.174828339765408</c:v>
                </c:pt>
                <c:pt idx="433">
                  <c:v>9.4896940697704899</c:v>
                </c:pt>
                <c:pt idx="434">
                  <c:v>8.8288657952850684</c:v>
                </c:pt>
                <c:pt idx="435">
                  <c:v>8.1937970240186431</c:v>
                </c:pt>
                <c:pt idx="436">
                  <c:v>7.5856547099062261</c:v>
                </c:pt>
                <c:pt idx="437">
                  <c:v>7.0053287623852425</c:v>
                </c:pt>
                <c:pt idx="438">
                  <c:v>6.4534441481561533</c:v>
                </c:pt>
                <c:pt idx="439">
                  <c:v>5.9303752211336693</c:v>
                </c:pt>
                <c:pt idx="440">
                  <c:v>5.4362619067786841</c:v>
                </c:pt>
                <c:pt idx="441">
                  <c:v>4.971027365285047</c:v>
                </c:pt>
                <c:pt idx="442">
                  <c:v>4.5343967636121354</c:v>
                </c:pt>
                <c:pt idx="443">
                  <c:v>4.125916798409599</c:v>
                </c:pt>
                <c:pt idx="444">
                  <c:v>3.7449756296824779</c:v>
                </c:pt>
                <c:pt idx="445">
                  <c:v>3.3908229077313519</c:v>
                </c:pt>
                <c:pt idx="446">
                  <c:v>3.0625896025705464</c:v>
                </c:pt>
                <c:pt idx="447">
                  <c:v>2.7593073747601005</c:v>
                </c:pt>
                <c:pt idx="448">
                  <c:v>2.4799272584776193</c:v>
                </c:pt>
                <c:pt idx="449">
                  <c:v>2.2233374608303738</c:v>
                </c:pt>
                <c:pt idx="450">
                  <c:v>1.9883801150448495</c:v>
                </c:pt>
                <c:pt idx="451">
                  <c:v>1.7738668585173474</c:v>
                </c:pt>
                <c:pt idx="452">
                  <c:v>1.5785931390938754</c:v>
                </c:pt>
                <c:pt idx="453">
                  <c:v>1.401351183788736</c:v>
                </c:pt>
                <c:pt idx="454">
                  <c:v>1.2409415929639214</c:v>
                </c:pt>
                <c:pt idx="455">
                  <c:v>1.0961835493884067</c:v>
                </c:pt>
                <c:pt idx="456">
                  <c:v>0.96592365528877344</c:v>
                </c:pt>
                <c:pt idx="457">
                  <c:v>0.84904343129547333</c:v>
                </c:pt>
                <c:pt idx="458">
                  <c:v>0.74446552897702678</c:v>
                </c:pt>
                <c:pt idx="459">
                  <c:v>0.651158723413503</c:v>
                </c:pt>
                <c:pt idx="460">
                  <c:v>0.56814176403963956</c:v>
                </c:pt>
                <c:pt idx="461">
                  <c:v>0.49448617089889668</c:v>
                </c:pt>
                <c:pt idx="462">
                  <c:v>0.42931806965711861</c:v>
                </c:pt>
                <c:pt idx="463">
                  <c:v>0.3718191624349666</c:v>
                </c:pt>
                <c:pt idx="464">
                  <c:v>0.32122693297014054</c:v>
                </c:pt>
                <c:pt idx="465">
                  <c:v>0.27683418407346305</c:v>
                </c:pt>
                <c:pt idx="466">
                  <c:v>0.23798800306930482</c:v>
                </c:pt>
                <c:pt idx="467">
                  <c:v>0.20408824718649785</c:v>
                </c:pt>
                <c:pt idx="468">
                  <c:v>0.17458563596307963</c:v>
                </c:pt>
                <c:pt idx="469">
                  <c:v>0.14897953190919658</c:v>
                </c:pt>
                <c:pt idx="470">
                  <c:v>0.12681548418428357</c:v>
                </c:pt>
                <c:pt idx="471">
                  <c:v>0.10768260311491638</c:v>
                </c:pt>
                <c:pt idx="472">
                  <c:v>9.1210826213878091E-2</c:v>
                </c:pt>
                <c:pt idx="473">
                  <c:v>7.7068129140143465E-2</c:v>
                </c:pt>
                <c:pt idx="474">
                  <c:v>6.4957727919495042E-2</c:v>
                </c:pt>
                <c:pt idx="475">
                  <c:v>5.4615311856790957E-2</c:v>
                </c:pt>
                <c:pt idx="476">
                  <c:v>4.580634001903925E-2</c:v>
                </c:pt>
                <c:pt idx="477">
                  <c:v>3.8323428035189282E-2</c:v>
                </c:pt>
                <c:pt idx="478">
                  <c:v>3.1983846303589164E-2</c:v>
                </c:pt>
                <c:pt idx="479">
                  <c:v>2.6627145560879022E-2</c:v>
                </c:pt>
                <c:pt idx="480">
                  <c:v>2.2112921168206602E-2</c:v>
                </c:pt>
                <c:pt idx="481">
                  <c:v>1.8318723417979431E-2</c:v>
                </c:pt>
                <c:pt idx="482">
                  <c:v>1.5138117649551976E-2</c:v>
                </c:pt>
                <c:pt idx="483">
                  <c:v>1.2478894967065807E-2</c:v>
                </c:pt>
                <c:pt idx="484">
                  <c:v>1.0261431850254401E-2</c:v>
                </c:pt>
                <c:pt idx="485">
                  <c:v>8.4171949060194793E-3</c:v>
                </c:pt>
                <c:pt idx="486">
                  <c:v>6.8873853870306621E-3</c:v>
                </c:pt>
                <c:pt idx="487">
                  <c:v>5.6217168626791986E-3</c:v>
                </c:pt>
                <c:pt idx="488">
                  <c:v>4.5773185252626792E-3</c:v>
                </c:pt>
                <c:pt idx="489">
                  <c:v>3.7177560080408705E-3</c:v>
                </c:pt>
                <c:pt idx="490">
                  <c:v>3.0121612405056152E-3</c:v>
                </c:pt>
                <c:pt idx="491">
                  <c:v>2.4344627303779258E-3</c:v>
                </c:pt>
                <c:pt idx="492">
                  <c:v>1.9627077044583568E-3</c:v>
                </c:pt>
                <c:pt idx="493">
                  <c:v>1.5784677273841057E-3</c:v>
                </c:pt>
                <c:pt idx="494">
                  <c:v>1.2663197176546405E-3</c:v>
                </c:pt>
                <c:pt idx="495">
                  <c:v>1.0133946663876433E-3</c:v>
                </c:pt>
                <c:pt idx="496">
                  <c:v>8.0898681195182948E-4</c:v>
                </c:pt>
                <c:pt idx="497">
                  <c:v>6.4421651200436531E-4</c:v>
                </c:pt>
                <c:pt idx="498">
                  <c:v>5.1174056583363895E-4</c:v>
                </c:pt>
                <c:pt idx="499">
                  <c:v>4.0550425955444494E-4</c:v>
                </c:pt>
                <c:pt idx="500">
                  <c:v>3.205299226566869E-4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3F3-40DD-90CC-0A904E41A071}"/>
            </c:ext>
          </c:extLst>
        </c:ser>
        <c:ser>
          <c:idx val="9"/>
          <c:order val="10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2.9307766361020414E-128</c:v>
                </c:pt>
                <c:pt idx="1">
                  <c:v>9.7879842759540933E-128</c:v>
                </c:pt>
                <c:pt idx="2">
                  <c:v>3.2608542522143359E-127</c:v>
                </c:pt>
                <c:pt idx="3">
                  <c:v>1.0836701119034857E-126</c:v>
                </c:pt>
                <c:pt idx="4">
                  <c:v>3.5924471330937922E-126</c:v>
                </c:pt>
                <c:pt idx="5">
                  <c:v>1.1879858247161829E-125</c:v>
                </c:pt>
                <c:pt idx="6">
                  <c:v>3.9188596875663957E-125</c:v>
                </c:pt>
                <c:pt idx="7">
                  <c:v>1.2895427741385394E-124</c:v>
                </c:pt>
                <c:pt idx="8">
                  <c:v>4.2329132987865677E-124</c:v>
                </c:pt>
                <c:pt idx="9">
                  <c:v>1.3860234448926635E-123</c:v>
                </c:pt>
                <c:pt idx="10">
                  <c:v>4.5271966819521201E-123</c:v>
                </c:pt>
                <c:pt idx="11">
                  <c:v>1.4750805323840039E-122</c:v>
                </c:pt>
                <c:pt idx="12">
                  <c:v>4.7943494181253536E-122</c:v>
                </c:pt>
                <c:pt idx="13">
                  <c:v>1.5544301696432536E-121</c:v>
                </c:pt>
                <c:pt idx="14">
                  <c:v>5.027364029959778E-121</c:v>
                </c:pt>
                <c:pt idx="15">
                  <c:v>1.6219483970532108E-120</c:v>
                </c:pt>
                <c:pt idx="16">
                  <c:v>5.2198895639026123E-120</c:v>
                </c:pt>
                <c:pt idx="17">
                  <c:v>1.6757652467242965E-119</c:v>
                </c:pt>
                <c:pt idx="18">
                  <c:v>5.366518449193978E-119</c:v>
                </c:pt>
                <c:pt idx="19">
                  <c:v>1.7143506508701507E-118</c:v>
                </c:pt>
                <c:pt idx="20">
                  <c:v>5.4630386015336085E-118</c:v>
                </c:pt>
                <c:pt idx="21">
                  <c:v>1.7365866755181936E-117</c:v>
                </c:pt>
                <c:pt idx="22">
                  <c:v>5.5066343851553683E-117</c:v>
                </c:pt>
                <c:pt idx="23">
                  <c:v>1.7418213231414342E-116</c:v>
                </c:pt>
                <c:pt idx="24">
                  <c:v>5.4960230565857E-116</c:v>
                </c:pt>
                <c:pt idx="25">
                  <c:v>1.7299002912210616E-115</c:v>
                </c:pt>
                <c:pt idx="26">
                  <c:v>5.4315174636905928E-115</c:v>
                </c:pt>
                <c:pt idx="27">
                  <c:v>1.7011745280834688E-114</c:v>
                </c:pt>
                <c:pt idx="28">
                  <c:v>5.315010723502304E-114</c:v>
                </c:pt>
                <c:pt idx="29">
                  <c:v>1.6564830697150162E-113</c:v>
                </c:pt>
                <c:pt idx="30">
                  <c:v>5.1498839259863094E-113</c:v>
                </c:pt>
                <c:pt idx="31">
                  <c:v>1.5971123288327359E-112</c:v>
                </c:pt>
                <c:pt idx="32">
                  <c:v>4.9408431428676053E-112</c:v>
                </c:pt>
                <c:pt idx="33">
                  <c:v>1.5247345926296373E-111</c:v>
                </c:pt>
                <c:pt idx="34">
                  <c:v>4.6936967051619647E-111</c:v>
                </c:pt>
                <c:pt idx="35">
                  <c:v>1.4413298315788829E-110</c:v>
                </c:pt>
                <c:pt idx="36">
                  <c:v>4.4150874525280771E-110</c:v>
                </c:pt>
                <c:pt idx="37">
                  <c:v>1.3490959170426216E-109</c:v>
                </c:pt>
                <c:pt idx="38">
                  <c:v>4.1121971536569471E-109</c:v>
                </c:pt>
                <c:pt idx="39">
                  <c:v>1.2503529152066366E-108</c:v>
                </c:pt>
                <c:pt idx="40">
                  <c:v>3.7924413793019028E-108</c:v>
                </c:pt>
                <c:pt idx="41">
                  <c:v>1.1474472373731246E-107</c:v>
                </c:pt>
                <c:pt idx="42">
                  <c:v>3.4631727492562908E-107</c:v>
                </c:pt>
                <c:pt idx="43">
                  <c:v>1.0426610949804186E-106</c:v>
                </c:pt>
                <c:pt idx="44">
                  <c:v>3.1314087806371255E-106</c:v>
                </c:pt>
                <c:pt idx="45">
                  <c:v>9.3813198622693817E-106</c:v>
                </c:pt>
                <c:pt idx="46">
                  <c:v>2.8035977654310139E-105</c:v>
                </c:pt>
                <c:pt idx="47">
                  <c:v>8.3578591738291991E-105</c:v>
                </c:pt>
                <c:pt idx="48">
                  <c:v>2.4854325167796416E-104</c:v>
                </c:pt>
                <c:pt idx="49">
                  <c:v>7.3728684521201953E-104</c:v>
                </c:pt>
                <c:pt idx="50">
                  <c:v>2.1817178114204208E-103</c:v>
                </c:pt>
                <c:pt idx="51">
                  <c:v>6.4400353585486824E-103</c:v>
                </c:pt>
                <c:pt idx="52">
                  <c:v>1.8962932934754375E-102</c:v>
                </c:pt>
                <c:pt idx="53">
                  <c:v>5.5699378465400972E-102</c:v>
                </c:pt>
                <c:pt idx="54">
                  <c:v>1.6320098348949281E-101</c:v>
                </c:pt>
                <c:pt idx="55">
                  <c:v>4.7700483023685653E-101</c:v>
                </c:pt>
                <c:pt idx="56">
                  <c:v>1.3907541503910243E-100</c:v>
                </c:pt>
                <c:pt idx="57">
                  <c:v>4.0448790063300258E-100</c:v>
                </c:pt>
                <c:pt idx="58">
                  <c:v>1.173514035782526E-99</c:v>
                </c:pt>
                <c:pt idx="59">
                  <c:v>3.3962419664405674E-99</c:v>
                </c:pt>
                <c:pt idx="60">
                  <c:v>9.8047504066873232E-99</c:v>
                </c:pt>
                <c:pt idx="61">
                  <c:v>2.8235926562047264E-98</c:v>
                </c:pt>
                <c:pt idx="62">
                  <c:v>8.1113870940209217E-98</c:v>
                </c:pt>
                <c:pt idx="63">
                  <c:v>2.3244263703523242E-97</c:v>
                </c:pt>
                <c:pt idx="64">
                  <c:v>6.6445265767833122E-97</c:v>
                </c:pt>
                <c:pt idx="65">
                  <c:v>1.8946974671034431E-96</c:v>
                </c:pt>
                <c:pt idx="66">
                  <c:v>5.389435625992993E-96</c:v>
                </c:pt>
                <c:pt idx="67">
                  <c:v>1.5292351992155514E-95</c:v>
                </c:pt>
                <c:pt idx="68">
                  <c:v>4.3284545879843695E-95</c:v>
                </c:pt>
                <c:pt idx="69">
                  <c:v>1.2221345665377374E-94</c:v>
                </c:pt>
                <c:pt idx="70">
                  <c:v>3.4421736256714619E-94</c:v>
                </c:pt>
                <c:pt idx="71">
                  <c:v>9.671060501856918E-94</c:v>
                </c:pt>
                <c:pt idx="72">
                  <c:v>2.7104600495729274E-93</c:v>
                </c:pt>
                <c:pt idx="73">
                  <c:v>7.5777365661053752E-93</c:v>
                </c:pt>
                <c:pt idx="74">
                  <c:v>2.1133118039782824E-92</c:v>
                </c:pt>
                <c:pt idx="75">
                  <c:v>5.8791594231795299E-92</c:v>
                </c:pt>
                <c:pt idx="76">
                  <c:v>1.6315277982342357E-91</c:v>
                </c:pt>
                <c:pt idx="77">
                  <c:v>4.5164925813918507E-91</c:v>
                </c:pt>
                <c:pt idx="78">
                  <c:v>1.2471988660151539E-90</c:v>
                </c:pt>
                <c:pt idx="79">
                  <c:v>3.4355612531675715E-90</c:v>
                </c:pt>
                <c:pt idx="80">
                  <c:v>9.4403319890129257E-90</c:v>
                </c:pt>
                <c:pt idx="81">
                  <c:v>2.5876433699216649E-89</c:v>
                </c:pt>
                <c:pt idx="82">
                  <c:v>7.0753700380575084E-89</c:v>
                </c:pt>
                <c:pt idx="83">
                  <c:v>1.9298407716827232E-88</c:v>
                </c:pt>
                <c:pt idx="84">
                  <c:v>5.2507504645274247E-88</c:v>
                </c:pt>
                <c:pt idx="85">
                  <c:v>1.4251115637756116E-87</c:v>
                </c:pt>
                <c:pt idx="86">
                  <c:v>3.8583705259827044E-87</c:v>
                </c:pt>
                <c:pt idx="87">
                  <c:v>1.0420452572120324E-86</c:v>
                </c:pt>
                <c:pt idx="88">
                  <c:v>2.8073516364105407E-86</c:v>
                </c:pt>
                <c:pt idx="89">
                  <c:v>7.544572374593547E-86</c:v>
                </c:pt>
                <c:pt idx="90">
                  <c:v>2.0225535402522126E-85</c:v>
                </c:pt>
                <c:pt idx="91">
                  <c:v>5.4087014193622264E-85</c:v>
                </c:pt>
                <c:pt idx="92">
                  <c:v>1.4428247069318456E-84</c:v>
                </c:pt>
                <c:pt idx="93">
                  <c:v>3.8393854645426019E-84</c:v>
                </c:pt>
                <c:pt idx="94">
                  <c:v>1.0191484418097999E-83</c:v>
                </c:pt>
                <c:pt idx="95">
                  <c:v>2.6986139181233094E-83</c:v>
                </c:pt>
                <c:pt idx="96">
                  <c:v>7.128064972429868E-83</c:v>
                </c:pt>
                <c:pt idx="97">
                  <c:v>1.8781493575066182E-82</c:v>
                </c:pt>
                <c:pt idx="98">
                  <c:v>4.9364663969267115E-82</c:v>
                </c:pt>
                <c:pt idx="99">
                  <c:v>1.294284728101213E-81</c:v>
                </c:pt>
                <c:pt idx="100">
                  <c:v>3.3850964790557484E-81</c:v>
                </c:pt>
                <c:pt idx="101">
                  <c:v>8.8316095017324437E-81</c:v>
                </c:pt>
                <c:pt idx="102">
                  <c:v>2.2984562822592209E-80</c:v>
                </c:pt>
                <c:pt idx="103">
                  <c:v>5.9670574603502369E-80</c:v>
                </c:pt>
                <c:pt idx="104">
                  <c:v>1.5452963359995244E-79</c:v>
                </c:pt>
                <c:pt idx="105">
                  <c:v>3.9920034911646435E-79</c:v>
                </c:pt>
                <c:pt idx="106">
                  <c:v>1.0287210643139478E-78</c:v>
                </c:pt>
                <c:pt idx="107">
                  <c:v>2.6444291479978693E-78</c:v>
                </c:pt>
                <c:pt idx="108">
                  <c:v>6.781001196275636E-78</c:v>
                </c:pt>
                <c:pt idx="109">
                  <c:v>1.7345358848324755E-77</c:v>
                </c:pt>
                <c:pt idx="110">
                  <c:v>4.4258871879646002E-77</c:v>
                </c:pt>
                <c:pt idx="111">
                  <c:v>1.1265357370518277E-76</c:v>
                </c:pt>
                <c:pt idx="112">
                  <c:v>2.860336904521836E-76</c:v>
                </c:pt>
                <c:pt idx="113">
                  <c:v>7.2446429825571219E-76</c:v>
                </c:pt>
                <c:pt idx="114">
                  <c:v>1.8303930984738322E-75</c:v>
                </c:pt>
                <c:pt idx="115">
                  <c:v>4.6131686673188021E-75</c:v>
                </c:pt>
                <c:pt idx="116">
                  <c:v>1.1597967310025459E-74</c:v>
                </c:pt>
                <c:pt idx="117">
                  <c:v>2.9086536448978222E-74</c:v>
                </c:pt>
                <c:pt idx="118">
                  <c:v>7.2766204330667117E-74</c:v>
                </c:pt>
                <c:pt idx="119">
                  <c:v>1.8159129101227911E-73</c:v>
                </c:pt>
                <c:pt idx="120">
                  <c:v>4.5205147797519647E-73</c:v>
                </c:pt>
                <c:pt idx="121">
                  <c:v>1.1225568734449805E-72</c:v>
                </c:pt>
                <c:pt idx="122">
                  <c:v>2.7807144645844566E-72</c:v>
                </c:pt>
                <c:pt idx="123">
                  <c:v>6.8711910046936711E-72</c:v>
                </c:pt>
                <c:pt idx="124">
                  <c:v>1.6936950920414285E-71</c:v>
                </c:pt>
                <c:pt idx="125">
                  <c:v>4.1645302357454296E-71</c:v>
                </c:pt>
                <c:pt idx="126">
                  <c:v>1.0214671223510707E-70</c:v>
                </c:pt>
                <c:pt idx="127">
                  <c:v>2.4992537273784032E-70</c:v>
                </c:pt>
                <c:pt idx="128">
                  <c:v>6.0999164551888156E-70</c:v>
                </c:pt>
                <c:pt idx="129">
                  <c:v>1.4851318362923701E-69</c:v>
                </c:pt>
                <c:pt idx="130">
                  <c:v>3.6068967603780303E-69</c:v>
                </c:pt>
                <c:pt idx="131">
                  <c:v>8.7383613175132295E-69</c:v>
                </c:pt>
                <c:pt idx="132">
                  <c:v>2.1118052595257359E-68</c:v>
                </c:pt>
                <c:pt idx="133">
                  <c:v>5.0910260451525415E-68</c:v>
                </c:pt>
                <c:pt idx="134">
                  <c:v>1.2242901437201767E-67</c:v>
                </c:pt>
                <c:pt idx="135">
                  <c:v>2.936912246052736E-67</c:v>
                </c:pt>
                <c:pt idx="136">
                  <c:v>7.0278934699805746E-67</c:v>
                </c:pt>
                <c:pt idx="137">
                  <c:v>1.6775943393252398E-66</c:v>
                </c:pt>
                <c:pt idx="138">
                  <c:v>3.9946277710650104E-66</c:v>
                </c:pt>
                <c:pt idx="139">
                  <c:v>9.4884061098604024E-66</c:v>
                </c:pt>
                <c:pt idx="140">
                  <c:v>2.2482147599252619E-65</c:v>
                </c:pt>
                <c:pt idx="141">
                  <c:v>5.3138575448339167E-65</c:v>
                </c:pt>
                <c:pt idx="142">
                  <c:v>1.2528803649529388E-64</c:v>
                </c:pt>
                <c:pt idx="143">
                  <c:v>2.9467065007981325E-64</c:v>
                </c:pt>
                <c:pt idx="144">
                  <c:v>6.9134009025780833E-64</c:v>
                </c:pt>
                <c:pt idx="145">
                  <c:v>1.6179838614768774E-63</c:v>
                </c:pt>
                <c:pt idx="146">
                  <c:v>3.7773237694494587E-63</c:v>
                </c:pt>
                <c:pt idx="147">
                  <c:v>8.7967413021835732E-63</c:v>
                </c:pt>
                <c:pt idx="148">
                  <c:v>2.0435582039140985E-62</c:v>
                </c:pt>
                <c:pt idx="149">
                  <c:v>4.7356520542592929E-62</c:v>
                </c:pt>
                <c:pt idx="150">
                  <c:v>1.0947126644458455E-61</c:v>
                </c:pt>
                <c:pt idx="151">
                  <c:v>2.5243413520929748E-61</c:v>
                </c:pt>
                <c:pt idx="152">
                  <c:v>5.8066226475701704E-61</c:v>
                </c:pt>
                <c:pt idx="153">
                  <c:v>1.3323757149631966E-60</c:v>
                </c:pt>
                <c:pt idx="154">
                  <c:v>3.0497019365178018E-60</c:v>
                </c:pt>
                <c:pt idx="155">
                  <c:v>6.9633089650371758E-60</c:v>
                </c:pt>
                <c:pt idx="156">
                  <c:v>1.5859939196481866E-59</c:v>
                </c:pt>
                <c:pt idx="157">
                  <c:v>3.6034205685745369E-59</c:v>
                </c:pt>
                <c:pt idx="158">
                  <c:v>8.1668761773239119E-59</c:v>
                </c:pt>
                <c:pt idx="159">
                  <c:v>1.8463948135028887E-58</c:v>
                </c:pt>
                <c:pt idx="160">
                  <c:v>4.1640962053775543E-58</c:v>
                </c:pt>
                <c:pt idx="161">
                  <c:v>9.3679490594880558E-58</c:v>
                </c:pt>
                <c:pt idx="162">
                  <c:v>2.1023057053874433E-57</c:v>
                </c:pt>
                <c:pt idx="163">
                  <c:v>4.7062479027997759E-57</c:v>
                </c:pt>
                <c:pt idx="164">
                  <c:v>1.0509482073949973E-56</c:v>
                </c:pt>
                <c:pt idx="165">
                  <c:v>2.3410754469040675E-56</c:v>
                </c:pt>
                <c:pt idx="166">
                  <c:v>5.2020807481866803E-56</c:v>
                </c:pt>
                <c:pt idx="167">
                  <c:v>1.1530983503573966E-55</c:v>
                </c:pt>
                <c:pt idx="168">
                  <c:v>2.549665427619947E-55</c:v>
                </c:pt>
                <c:pt idx="169">
                  <c:v>5.6237709251816468E-55</c:v>
                </c:pt>
                <c:pt idx="170">
                  <c:v>1.2373701406909132E-54</c:v>
                </c:pt>
                <c:pt idx="171">
                  <c:v>2.7158090049383191E-54</c:v>
                </c:pt>
                <c:pt idx="172">
                  <c:v>5.9460204551469147E-54</c:v>
                </c:pt>
                <c:pt idx="173">
                  <c:v>1.2986172170984826E-53</c:v>
                </c:pt>
                <c:pt idx="174">
                  <c:v>2.8291990049420063E-53</c:v>
                </c:pt>
                <c:pt idx="175">
                  <c:v>6.1485600581892819E-53</c:v>
                </c:pt>
                <c:pt idx="176">
                  <c:v>1.3329409949650173E-52</c:v>
                </c:pt>
                <c:pt idx="177">
                  <c:v>2.8825444509338411E-52</c:v>
                </c:pt>
                <c:pt idx="178">
                  <c:v>6.2182572364840859E-52</c:v>
                </c:pt>
                <c:pt idx="179">
                  <c:v>1.3381011297856745E-51</c:v>
                </c:pt>
                <c:pt idx="180">
                  <c:v>2.8723461326559443E-51</c:v>
                </c:pt>
                <c:pt idx="181">
                  <c:v>6.1505250578989828E-51</c:v>
                </c:pt>
                <c:pt idx="182">
                  <c:v>1.3137574553157669E-50</c:v>
                </c:pt>
                <c:pt idx="183">
                  <c:v>2.7992763669339604E-50</c:v>
                </c:pt>
                <c:pt idx="184">
                  <c:v>5.9498216038298778E-50</c:v>
                </c:pt>
                <c:pt idx="185">
                  <c:v>1.261507083865066E-49</c:v>
                </c:pt>
                <c:pt idx="186">
                  <c:v>2.6681056687614199E-49</c:v>
                </c:pt>
                <c:pt idx="187">
                  <c:v>5.6291645003451475E-49</c:v>
                </c:pt>
                <c:pt idx="188">
                  <c:v>1.1847110451563819E-48</c:v>
                </c:pt>
                <c:pt idx="189">
                  <c:v>2.4871874482442602E-48</c:v>
                </c:pt>
                <c:pt idx="190">
                  <c:v>5.2087340057792816E-48</c:v>
                </c:pt>
                <c:pt idx="191">
                  <c:v>1.0881366171632402E-47</c:v>
                </c:pt>
                <c:pt idx="192">
                  <c:v>2.2675780946437842E-47</c:v>
                </c:pt>
                <c:pt idx="193">
                  <c:v>4.7137729887562265E-47</c:v>
                </c:pt>
                <c:pt idx="194">
                  <c:v>9.7746824322004511E-47</c:v>
                </c:pt>
                <c:pt idx="195">
                  <c:v>2.0219212301569039E-46</c:v>
                </c:pt>
                <c:pt idx="196">
                  <c:v>4.1720873331077263E-46</c:v>
                </c:pt>
                <c:pt idx="197">
                  <c:v>8.5875668706446757E-46</c:v>
                </c:pt>
                <c:pt idx="198">
                  <c:v>1.7632522862384029E-45</c:v>
                </c:pt>
                <c:pt idx="199">
                  <c:v>3.6114895454526132E-45</c:v>
                </c:pt>
                <c:pt idx="200">
                  <c:v>7.3788019017812376E-45</c:v>
                </c:pt>
                <c:pt idx="201">
                  <c:v>1.5038790961326407E-44</c:v>
                </c:pt>
                <c:pt idx="202">
                  <c:v>3.057507823775004E-44</c:v>
                </c:pt>
                <c:pt idx="203">
                  <c:v>6.2008298422217566E-44</c:v>
                </c:pt>
                <c:pt idx="204">
                  <c:v>1.2544681332741794E-43</c:v>
                </c:pt>
                <c:pt idx="205">
                  <c:v>2.5316113602926832E-43</c:v>
                </c:pt>
                <c:pt idx="206">
                  <c:v>5.0963825586556073E-43</c:v>
                </c:pt>
                <c:pt idx="207">
                  <c:v>1.0234216223834025E-42</c:v>
                </c:pt>
                <c:pt idx="208">
                  <c:v>2.0500985501929958E-42</c:v>
                </c:pt>
                <c:pt idx="209">
                  <c:v>4.0965897247989905E-42</c:v>
                </c:pt>
                <c:pt idx="210">
                  <c:v>8.1657821008872314E-42</c:v>
                </c:pt>
                <c:pt idx="211">
                  <c:v>1.6236809114207834E-41</c:v>
                </c:pt>
                <c:pt idx="212">
                  <c:v>3.2205583030984443E-41</c:v>
                </c:pt>
                <c:pt idx="213">
                  <c:v>6.3721975196854585E-41</c:v>
                </c:pt>
                <c:pt idx="214">
                  <c:v>1.2576936705297866E-40</c:v>
                </c:pt>
                <c:pt idx="215">
                  <c:v>2.4762135971235746E-40</c:v>
                </c:pt>
                <c:pt idx="216">
                  <c:v>4.8632759787700074E-40</c:v>
                </c:pt>
                <c:pt idx="217">
                  <c:v>9.527902611880577E-40</c:v>
                </c:pt>
                <c:pt idx="218">
                  <c:v>1.8620583502153709E-39</c:v>
                </c:pt>
                <c:pt idx="219">
                  <c:v>3.6300854267524299E-39</c:v>
                </c:pt>
                <c:pt idx="220">
                  <c:v>7.0594031983403928E-39</c:v>
                </c:pt>
                <c:pt idx="221">
                  <c:v>1.369451676363408E-38</c:v>
                </c:pt>
                <c:pt idx="222">
                  <c:v>2.6500435998874364E-38</c:v>
                </c:pt>
                <c:pt idx="223">
                  <c:v>5.1154861025380138E-38</c:v>
                </c:pt>
                <c:pt idx="224">
                  <c:v>9.8502755984794888E-38</c:v>
                </c:pt>
                <c:pt idx="225">
                  <c:v>1.8920710331351638E-37</c:v>
                </c:pt>
                <c:pt idx="226">
                  <c:v>3.6253845091837517E-37</c:v>
                </c:pt>
                <c:pt idx="227">
                  <c:v>6.9294424975722703E-37</c:v>
                </c:pt>
                <c:pt idx="228">
                  <c:v>1.3212046647035157E-36</c:v>
                </c:pt>
                <c:pt idx="229">
                  <c:v>2.5128668906863863E-36</c:v>
                </c:pt>
                <c:pt idx="230">
                  <c:v>4.7675631309312794E-36</c:v>
                </c:pt>
                <c:pt idx="231">
                  <c:v>9.0230009617699206E-36</c:v>
                </c:pt>
                <c:pt idx="232">
                  <c:v>1.7034646962515993E-35</c:v>
                </c:pt>
                <c:pt idx="233">
                  <c:v>3.2080627442740612E-35</c:v>
                </c:pt>
                <c:pt idx="234">
                  <c:v>6.0267080388898931E-35</c:v>
                </c:pt>
                <c:pt idx="235">
                  <c:v>1.1293928512613105E-34</c:v>
                </c:pt>
                <c:pt idx="236">
                  <c:v>2.1112394809926928E-34</c:v>
                </c:pt>
                <c:pt idx="237">
                  <c:v>3.9369286653744448E-34</c:v>
                </c:pt>
                <c:pt idx="238">
                  <c:v>7.3232721751583208E-34</c:v>
                </c:pt>
                <c:pt idx="239">
                  <c:v>1.3588777498167877E-33</c:v>
                </c:pt>
                <c:pt idx="240">
                  <c:v>2.5152617269151058E-33</c:v>
                </c:pt>
                <c:pt idx="241">
                  <c:v>4.6442282945541376E-33</c:v>
                </c:pt>
                <c:pt idx="242">
                  <c:v>8.5540447957263585E-33</c:v>
                </c:pt>
                <c:pt idx="243">
                  <c:v>1.5716544374677458E-32</c:v>
                </c:pt>
                <c:pt idx="244">
                  <c:v>2.8805153147457158E-32</c:v>
                </c:pt>
                <c:pt idx="245">
                  <c:v>5.2663642834791356E-32</c:v>
                </c:pt>
                <c:pt idx="246">
                  <c:v>9.6045978957670388E-32</c:v>
                </c:pt>
                <c:pt idx="247">
                  <c:v>1.7473305130637142E-31</c:v>
                </c:pt>
                <c:pt idx="248">
                  <c:v>3.1710166107429683E-31</c:v>
                </c:pt>
                <c:pt idx="249">
                  <c:v>5.7404978116763431E-31</c:v>
                </c:pt>
                <c:pt idx="250">
                  <c:v>1.0366405119877599E-30</c:v>
                </c:pt>
                <c:pt idx="251">
                  <c:v>1.8673872150649959E-30</c:v>
                </c:pt>
                <c:pt idx="252">
                  <c:v>3.3555844082798412E-30</c:v>
                </c:pt>
                <c:pt idx="253">
                  <c:v>6.0149155903195112E-30</c:v>
                </c:pt>
                <c:pt idx="254">
                  <c:v>1.0755199956993185E-29</c:v>
                </c:pt>
                <c:pt idx="255">
                  <c:v>1.918381703295651E-29</c:v>
                </c:pt>
                <c:pt idx="256">
                  <c:v>3.413336783596165E-29</c:v>
                </c:pt>
                <c:pt idx="257">
                  <c:v>6.0583009140521525E-29</c:v>
                </c:pt>
                <c:pt idx="258">
                  <c:v>1.0726304542974334E-28</c:v>
                </c:pt>
                <c:pt idx="259">
                  <c:v>1.8944231341562297E-28</c:v>
                </c:pt>
                <c:pt idx="260">
                  <c:v>3.3375780948311561E-28</c:v>
                </c:pt>
                <c:pt idx="261">
                  <c:v>5.8656138248514241E-28</c:v>
                </c:pt>
                <c:pt idx="262">
                  <c:v>1.0283076815170526E-27</c:v>
                </c:pt>
                <c:pt idx="263">
                  <c:v>1.798292263141287E-27</c:v>
                </c:pt>
                <c:pt idx="264">
                  <c:v>3.1370761012998986E-27</c:v>
                </c:pt>
                <c:pt idx="265">
                  <c:v>5.4590543144682867E-27</c:v>
                </c:pt>
                <c:pt idx="266">
                  <c:v>9.4762685334852779E-27</c:v>
                </c:pt>
                <c:pt idx="267">
                  <c:v>1.6409104674287276E-26</c:v>
                </c:pt>
                <c:pt idx="268">
                  <c:v>2.8343925278456169E-26</c:v>
                </c:pt>
                <c:pt idx="269">
                  <c:v>4.8838541529407764E-26</c:v>
                </c:pt>
                <c:pt idx="270">
                  <c:v>8.3944637957967633E-26</c:v>
                </c:pt>
                <c:pt idx="271">
                  <c:v>1.4392983163012448E-25</c:v>
                </c:pt>
                <c:pt idx="272">
                  <c:v>2.4617064125531473E-25</c:v>
                </c:pt>
                <c:pt idx="273">
                  <c:v>4.1999998918032609E-25</c:v>
                </c:pt>
                <c:pt idx="274">
                  <c:v>7.1480878954812275E-25</c:v>
                </c:pt>
                <c:pt idx="275">
                  <c:v>1.213551109514063E-24</c:v>
                </c:pt>
                <c:pt idx="276">
                  <c:v>2.0551988197209604E-24</c:v>
                </c:pt>
                <c:pt idx="277">
                  <c:v>3.4719798392019048E-24</c:v>
                </c:pt>
                <c:pt idx="278">
                  <c:v>5.8509734871816564E-24</c:v>
                </c:pt>
                <c:pt idx="279">
                  <c:v>9.8357311293869512E-24</c:v>
                </c:pt>
                <c:pt idx="280">
                  <c:v>1.6493497124602807E-23</c:v>
                </c:pt>
                <c:pt idx="281">
                  <c:v>2.7589665337175938E-23</c:v>
                </c:pt>
                <c:pt idx="282">
                  <c:v>4.6037072453912288E-23</c:v>
                </c:pt>
                <c:pt idx="283">
                  <c:v>7.6629598011453005E-23</c:v>
                </c:pt>
                <c:pt idx="284">
                  <c:v>1.2723687048814934E-22</c:v>
                </c:pt>
                <c:pt idx="285">
                  <c:v>2.1074486076399607E-22</c:v>
                </c:pt>
                <c:pt idx="286">
                  <c:v>3.4819985774967317E-22</c:v>
                </c:pt>
                <c:pt idx="287">
                  <c:v>5.7388882579307768E-22</c:v>
                </c:pt>
                <c:pt idx="288">
                  <c:v>9.4352743051361824E-22</c:v>
                </c:pt>
                <c:pt idx="289">
                  <c:v>1.5474223855707781E-21</c:v>
                </c:pt>
                <c:pt idx="290">
                  <c:v>2.5315750246684212E-21</c:v>
                </c:pt>
                <c:pt idx="291">
                  <c:v>4.131429178042015E-21</c:v>
                </c:pt>
                <c:pt idx="292">
                  <c:v>6.7256986561428631E-21</c:v>
                </c:pt>
                <c:pt idx="293">
                  <c:v>1.0921997684070305E-20</c:v>
                </c:pt>
                <c:pt idx="294">
                  <c:v>1.7692709139239265E-20</c:v>
                </c:pt>
                <c:pt idx="295">
                  <c:v>2.8590001519096737E-20</c:v>
                </c:pt>
                <c:pt idx="296">
                  <c:v>4.6085213263299349E-20</c:v>
                </c:pt>
                <c:pt idx="297">
                  <c:v>7.4103139394842822E-20</c:v>
                </c:pt>
                <c:pt idx="298">
                  <c:v>1.1886094965018817E-19</c:v>
                </c:pt>
                <c:pt idx="299">
                  <c:v>1.9018198099962333E-19</c:v>
                </c:pt>
                <c:pt idx="300">
                  <c:v>3.0354782162932305E-19</c:v>
                </c:pt>
                <c:pt idx="301">
                  <c:v>4.8329517229469488E-19</c:v>
                </c:pt>
                <c:pt idx="302">
                  <c:v>7.6758304999323594E-19</c:v>
                </c:pt>
                <c:pt idx="303">
                  <c:v>1.2160904490081923E-18</c:v>
                </c:pt>
                <c:pt idx="304">
                  <c:v>1.9219140510957976E-18</c:v>
                </c:pt>
                <c:pt idx="305">
                  <c:v>3.0299093050754574E-18</c:v>
                </c:pt>
                <c:pt idx="306">
                  <c:v>4.7648899922748025E-18</c:v>
                </c:pt>
                <c:pt idx="307">
                  <c:v>7.4748711485933242E-18</c:v>
                </c:pt>
                <c:pt idx="308">
                  <c:v>1.1697205656833533E-17</c:v>
                </c:pt>
                <c:pt idx="309">
                  <c:v>1.8259468134109106E-17</c:v>
                </c:pt>
                <c:pt idx="310">
                  <c:v>2.8432935729020372E-17</c:v>
                </c:pt>
                <c:pt idx="311">
                  <c:v>4.4165470987409387E-17</c:v>
                </c:pt>
                <c:pt idx="312">
                  <c:v>6.8433950553936465E-17</c:v>
                </c:pt>
                <c:pt idx="313">
                  <c:v>1.0577619484139013E-16</c:v>
                </c:pt>
                <c:pt idx="314">
                  <c:v>1.6309169658902653E-16</c:v>
                </c:pt>
                <c:pt idx="315">
                  <c:v>2.5084378427381967E-16</c:v>
                </c:pt>
                <c:pt idx="316">
                  <c:v>3.848596850062577E-16</c:v>
                </c:pt>
                <c:pt idx="317">
                  <c:v>5.8901869446732344E-16</c:v>
                </c:pt>
                <c:pt idx="318">
                  <c:v>8.9925595021956472E-16</c:v>
                </c:pt>
                <c:pt idx="319">
                  <c:v>1.3695097994252254E-15</c:v>
                </c:pt>
                <c:pt idx="320">
                  <c:v>2.0805327228850704E-15</c:v>
                </c:pt>
                <c:pt idx="321">
                  <c:v>3.1529097543588662E-15</c:v>
                </c:pt>
                <c:pt idx="322">
                  <c:v>4.7662422496662861E-15</c:v>
                </c:pt>
                <c:pt idx="323">
                  <c:v>7.1873412720497536E-15</c:v>
                </c:pt>
                <c:pt idx="324">
                  <c:v>1.0811551065401187E-14</c:v>
                </c:pt>
                <c:pt idx="325">
                  <c:v>1.6223155233902089E-14</c:v>
                </c:pt>
                <c:pt idx="326">
                  <c:v>2.4283440967525036E-14</c:v>
                </c:pt>
                <c:pt idx="327">
                  <c:v>3.6258740281088673E-14</c:v>
                </c:pt>
                <c:pt idx="328">
                  <c:v>5.4006095416450588E-14</c:v>
                </c:pt>
                <c:pt idx="329">
                  <c:v>8.0241757054426934E-14</c:v>
                </c:pt>
                <c:pt idx="330">
                  <c:v>1.189284237809007E-13</c:v>
                </c:pt>
                <c:pt idx="331">
                  <c:v>1.7583222784427911E-13</c:v>
                </c:pt>
                <c:pt idx="332">
                  <c:v>2.5932171027488499E-13</c:v>
                </c:pt>
                <c:pt idx="333">
                  <c:v>3.8151081894899381E-13</c:v>
                </c:pt>
                <c:pt idx="334">
                  <c:v>5.5988962767708567E-13</c:v>
                </c:pt>
                <c:pt idx="335">
                  <c:v>8.1964457422952472E-13</c:v>
                </c:pt>
                <c:pt idx="336">
                  <c:v>1.1969507945261197E-12</c:v>
                </c:pt>
                <c:pt idx="337">
                  <c:v>1.7436311095183612E-12</c:v>
                </c:pt>
                <c:pt idx="338">
                  <c:v>2.5337309900743271E-12</c:v>
                </c:pt>
                <c:pt idx="339">
                  <c:v>3.672772096516994E-12</c:v>
                </c:pt>
                <c:pt idx="340">
                  <c:v>5.310739998181498E-12</c:v>
                </c:pt>
                <c:pt idx="341">
                  <c:v>7.6602630278229154E-12</c:v>
                </c:pt>
                <c:pt idx="342">
                  <c:v>1.1021987318376735E-11</c:v>
                </c:pt>
                <c:pt idx="343">
                  <c:v>1.5819899293750945E-11</c:v>
                </c:pt>
                <c:pt idx="344">
                  <c:v>2.2650359777757693E-11</c:v>
                </c:pt>
                <c:pt idx="345">
                  <c:v>3.2349984547695658E-11</c:v>
                </c:pt>
                <c:pt idx="346">
                  <c:v>4.6089355279143357E-11</c:v>
                </c:pt>
                <c:pt idx="347">
                  <c:v>6.5502031744958416E-11</c:v>
                </c:pt>
                <c:pt idx="348">
                  <c:v>9.2861670492109635E-11</c:v>
                </c:pt>
                <c:pt idx="349">
                  <c:v>1.3132451191384396E-10</c:v>
                </c:pt>
                <c:pt idx="350">
                  <c:v>1.8526043583995589E-10</c:v>
                </c:pt>
                <c:pt idx="351">
                  <c:v>2.6070367314851075E-10</c:v>
                </c:pt>
                <c:pt idx="352">
                  <c:v>3.6596470421611306E-10</c:v>
                </c:pt>
                <c:pt idx="353">
                  <c:v>5.1245865867275731E-10</c:v>
                </c:pt>
                <c:pt idx="354">
                  <c:v>7.158236652999906E-10</c:v>
                </c:pt>
                <c:pt idx="355">
                  <c:v>9.9742638272956733E-10</c:v>
                </c:pt>
                <c:pt idx="356">
                  <c:v>1.386383028909705E-9</c:v>
                </c:pt>
                <c:pt idx="357">
                  <c:v>1.9222647322231456E-9</c:v>
                </c:pt>
                <c:pt idx="358">
                  <c:v>2.6587086300086028E-9</c:v>
                </c:pt>
                <c:pt idx="359">
                  <c:v>3.6682242294363455E-9</c:v>
                </c:pt>
                <c:pt idx="360">
                  <c:v>5.0485723880021443E-9</c:v>
                </c:pt>
                <c:pt idx="361">
                  <c:v>6.9312072180070304E-9</c:v>
                </c:pt>
                <c:pt idx="362">
                  <c:v>9.492415956771677E-9</c:v>
                </c:pt>
                <c:pt idx="363">
                  <c:v>1.296797668967214E-8</c:v>
                </c:pt>
                <c:pt idx="364">
                  <c:v>1.7672389071780423E-8</c:v>
                </c:pt>
                <c:pt idx="365">
                  <c:v>2.40240315801324E-8</c:v>
                </c:pt>
                <c:pt idx="366">
                  <c:v>3.2577975960799905E-8</c:v>
                </c:pt>
                <c:pt idx="367">
                  <c:v>4.4068664514486384E-8</c:v>
                </c:pt>
                <c:pt idx="368">
                  <c:v>5.9465251947510306E-8</c:v>
                </c:pt>
                <c:pt idx="369">
                  <c:v>8.0043158885843416E-8</c:v>
                </c:pt>
                <c:pt idx="370">
                  <c:v>1.0747631280287713E-7</c:v>
                </c:pt>
                <c:pt idx="371">
                  <c:v>1.4395570485025041E-7</c:v>
                </c:pt>
                <c:pt idx="372">
                  <c:v>1.923413166362998E-7</c:v>
                </c:pt>
                <c:pt idx="373">
                  <c:v>2.5635622726569134E-7</c:v>
                </c:pt>
                <c:pt idx="374">
                  <c:v>3.4083386635615259E-7</c:v>
                </c:pt>
                <c:pt idx="375">
                  <c:v>4.5203201368797345E-7</c:v>
                </c:pt>
                <c:pt idx="376">
                  <c:v>5.9803035455963258E-7</c:v>
                </c:pt>
                <c:pt idx="377">
                  <c:v>7.8923229090849845E-7</c:v>
                </c:pt>
                <c:pt idx="378">
                  <c:v>1.0389964076853078E-6</c:v>
                </c:pt>
                <c:pt idx="379">
                  <c:v>1.3644286461132366E-6</c:v>
                </c:pt>
                <c:pt idx="380">
                  <c:v>1.7873730044847781E-6</c:v>
                </c:pt>
                <c:pt idx="381">
                  <c:v>2.335646658438903E-6</c:v>
                </c:pt>
                <c:pt idx="382">
                  <c:v>3.0445749738465724E-6</c:v>
                </c:pt>
                <c:pt idx="383">
                  <c:v>3.9588932069795043E-6</c:v>
                </c:pt>
                <c:pt idx="384">
                  <c:v>5.1350950018543616E-6</c:v>
                </c:pt>
                <c:pt idx="385">
                  <c:v>6.6443233789183514E-6</c:v>
                </c:pt>
                <c:pt idx="386">
                  <c:v>8.5759180582903116E-6</c:v>
                </c:pt>
                <c:pt idx="387">
                  <c:v>1.1041753987669768E-5</c:v>
                </c:pt>
                <c:pt idx="388">
                  <c:v>1.4181530175759237E-5</c:v>
                </c:pt>
                <c:pt idx="389">
                  <c:v>1.8169195699274299E-5</c:v>
                </c:pt>
                <c:pt idx="390">
                  <c:v>2.3220731386399094E-5</c:v>
                </c:pt>
                <c:pt idx="391">
                  <c:v>2.9603541500651296E-5</c:v>
                </c:pt>
                <c:pt idx="392">
                  <c:v>3.7647750049703086E-5</c:v>
                </c:pt>
                <c:pt idx="393">
                  <c:v>4.775974137495487E-5</c:v>
                </c:pt>
                <c:pt idx="394">
                  <c:v>6.0438334629299787E-5</c:v>
                </c:pt>
                <c:pt idx="395">
                  <c:v>7.6294036727801449E-5</c:v>
                </c:pt>
                <c:pt idx="396">
                  <c:v>9.6071878353258286E-5</c:v>
                </c:pt>
                <c:pt idx="397">
                  <c:v>1.2067840246909704E-4</c:v>
                </c:pt>
                <c:pt idx="398">
                  <c:v>1.5121344421446968E-4</c:v>
                </c:pt>
                <c:pt idx="399">
                  <c:v>1.8900741449826317E-4</c:v>
                </c:pt>
                <c:pt idx="400">
                  <c:v>2.3566487628679756E-4</c:v>
                </c:pt>
                <c:pt idx="401">
                  <c:v>2.9311528141910453E-4</c:v>
                </c:pt>
                <c:pt idx="402">
                  <c:v>3.6367181537414969E-4</c:v>
                </c:pt>
                <c:pt idx="403">
                  <c:v>4.500993759701171E-4</c:v>
                </c:pt>
                <c:pt idx="404">
                  <c:v>5.5569278729361018E-4</c:v>
                </c:pt>
                <c:pt idx="405">
                  <c:v>6.8436641957987708E-4</c:v>
                </c:pt>
                <c:pt idx="406">
                  <c:v>8.4075644615283442E-4</c:v>
                </c:pt>
                <c:pt idx="407">
                  <c:v>1.0303370162384974E-3</c:v>
                </c:pt>
                <c:pt idx="408">
                  <c:v>1.2595516533226521E-3</c:v>
                </c:pt>
                <c:pt idx="409">
                  <c:v>1.5359611980547232E-3</c:v>
                </c:pt>
                <c:pt idx="410">
                  <c:v>1.8684095973337375E-3</c:v>
                </c:pt>
                <c:pt idx="411">
                  <c:v>2.267208791527552E-3</c:v>
                </c:pt>
                <c:pt idx="412">
                  <c:v>2.7443438637680668E-3</c:v>
                </c:pt>
                <c:pt idx="413">
                  <c:v>3.3136994826381862E-3</c:v>
                </c:pt>
                <c:pt idx="414">
                  <c:v>3.9913084858612417E-3</c:v>
                </c:pt>
                <c:pt idx="415">
                  <c:v>4.7956232113524145E-3</c:v>
                </c:pt>
                <c:pt idx="416">
                  <c:v>5.7478098769103746E-3</c:v>
                </c:pt>
                <c:pt idx="417">
                  <c:v>6.8720659350405893E-3</c:v>
                </c:pt>
                <c:pt idx="418">
                  <c:v>8.1959598797042253E-3</c:v>
                </c:pt>
                <c:pt idx="419">
                  <c:v>9.7507924529343544E-3</c:v>
                </c:pt>
                <c:pt idx="420">
                  <c:v>1.1571977588294029E-2</c:v>
                </c:pt>
                <c:pt idx="421">
                  <c:v>1.3699440733732837E-2</c:v>
                </c:pt>
                <c:pt idx="422">
                  <c:v>1.6178031419182184E-2</c:v>
                </c:pt>
                <c:pt idx="423">
                  <c:v>1.9057946077215168E-2</c:v>
                </c:pt>
                <c:pt idx="424">
                  <c:v>2.2395156193997675E-2</c:v>
                </c:pt>
                <c:pt idx="425">
                  <c:v>2.6251835871336223E-2</c:v>
                </c:pt>
                <c:pt idx="426">
                  <c:v>3.0696781831004872E-2</c:v>
                </c:pt>
                <c:pt idx="427">
                  <c:v>3.5805817805438393E-2</c:v>
                </c:pt>
                <c:pt idx="428">
                  <c:v>4.1662174153839424E-2</c:v>
                </c:pt>
                <c:pt idx="429">
                  <c:v>4.835683244317722E-2</c:v>
                </c:pt>
                <c:pt idx="430">
                  <c:v>5.5988823666748795E-2</c:v>
                </c:pt>
                <c:pt idx="431">
                  <c:v>6.4665467769965332E-2</c:v>
                </c:pt>
                <c:pt idx="432">
                  <c:v>7.4502541248305298E-2</c:v>
                </c:pt>
                <c:pt idx="433">
                  <c:v>8.5624358813451998E-2</c:v>
                </c:pt>
                <c:pt idx="434">
                  <c:v>9.816375453043702E-2</c:v>
                </c:pt>
                <c:pt idx="435">
                  <c:v>0.11226194745269585</c:v>
                </c:pt>
                <c:pt idx="436">
                  <c:v>0.12806827666555345</c:v>
                </c:pt>
                <c:pt idx="437">
                  <c:v>0.14573979083359459</c:v>
                </c:pt>
                <c:pt idx="438">
                  <c:v>0.16544067787371061</c:v>
                </c:pt>
                <c:pt idx="439">
                  <c:v>0.18734152128029483</c:v>
                </c:pt>
                <c:pt idx="440">
                  <c:v>0.21161837094436009</c:v>
                </c:pt>
                <c:pt idx="441">
                  <c:v>0.23845161806030213</c:v>
                </c:pt>
                <c:pt idx="442">
                  <c:v>0.26802466592077845</c:v>
                </c:pt>
                <c:pt idx="443">
                  <c:v>0.30052239107039153</c:v>
                </c:pt>
                <c:pt idx="444">
                  <c:v>0.33612939242025425</c:v>
                </c:pt>
                <c:pt idx="445">
                  <c:v>0.37502802950339792</c:v>
                </c:pt>
                <c:pt idx="446">
                  <c:v>0.41739625504719519</c:v>
                </c:pt>
                <c:pt idx="447">
                  <c:v>0.46340525141092476</c:v>
                </c:pt>
                <c:pt idx="448">
                  <c:v>0.51321688512679398</c:v>
                </c:pt>
                <c:pt idx="449">
                  <c:v>0.56698099871856866</c:v>
                </c:pt>
                <c:pt idx="450">
                  <c:v>0.62483256406608489</c:v>
                </c:pt>
                <c:pt idx="451">
                  <c:v>0.686888726735012</c:v>
                </c:pt>
                <c:pt idx="452">
                  <c:v>0.7532457757853892</c:v>
                </c:pt>
                <c:pt idx="453">
                  <c:v>0.82397607848498566</c:v>
                </c:pt>
                <c:pt idx="454">
                  <c:v>0.89912502395141125</c:v>
                </c:pt>
                <c:pt idx="455">
                  <c:v>0.97870802389172684</c:v>
                </c:pt>
                <c:pt idx="456">
                  <c:v>1.0627076221595773</c:v>
                </c:pt>
                <c:pt idx="457">
                  <c:v>1.1510707676688841</c:v>
                </c:pt>
                <c:pt idx="458">
                  <c:v>1.2437063071570094</c:v>
                </c:pt>
                <c:pt idx="459">
                  <c:v>1.3404827552562615</c:v>
                </c:pt>
                <c:pt idx="460">
                  <c:v>1.4412263992024388</c:v>
                </c:pt>
                <c:pt idx="461">
                  <c:v>1.5457197941933443</c:v>
                </c:pt>
                <c:pt idx="462">
                  <c:v>1.6537007028423441</c:v>
                </c:pt>
                <c:pt idx="463">
                  <c:v>1.7648615283122737</c:v>
                </c:pt>
                <c:pt idx="464">
                  <c:v>1.8788492855533157</c:v>
                </c:pt>
                <c:pt idx="465">
                  <c:v>1.9952661486274217</c:v>
                </c:pt>
                <c:pt idx="466">
                  <c:v>2.113670604438092</c:v>
                </c:pt>
                <c:pt idx="467">
                  <c:v>2.2335792343896523</c:v>
                </c:pt>
                <c:pt idx="468">
                  <c:v>2.35446913570118</c:v>
                </c:pt>
                <c:pt idx="469">
                  <c:v>2.4757809834572231</c:v>
                </c:pt>
                <c:pt idx="470">
                  <c:v>2.5969227231820264</c:v>
                </c:pt>
                <c:pt idx="471">
                  <c:v>2.7172738719955052</c:v>
                </c:pt>
                <c:pt idx="472">
                  <c:v>2.8361903944905538</c:v>
                </c:pt>
                <c:pt idx="473">
                  <c:v>2.9530101076231094</c:v>
                </c:pt>
                <c:pt idx="474">
                  <c:v>3.0670585574010789</c:v>
                </c:pt>
                <c:pt idx="475">
                  <c:v>3.177655299272768</c:v>
                </c:pt>
                <c:pt idx="476">
                  <c:v>3.2841205041240844</c:v>
                </c:pt>
                <c:pt idx="477">
                  <c:v>3.3857818029602198</c:v>
                </c:pt>
                <c:pt idx="478">
                  <c:v>3.481981275917323</c:v>
                </c:pt>
                <c:pt idx="479">
                  <c:v>3.5720824854426625</c:v>
                </c:pt>
                <c:pt idx="480">
                  <c:v>3.6554774494851117</c:v>
                </c:pt>
                <c:pt idx="481">
                  <c:v>3.7315934484995039</c:v>
                </c:pt>
                <c:pt idx="482">
                  <c:v>3.7998995600924368</c:v>
                </c:pt>
                <c:pt idx="483">
                  <c:v>3.8599128172786674</c:v>
                </c:pt>
                <c:pt idx="484">
                  <c:v>3.9112038905804645</c:v>
                </c:pt>
                <c:pt idx="485">
                  <c:v>3.9534022005384188</c:v>
                </c:pt>
                <c:pt idx="486">
                  <c:v>3.9862003755102147</c:v>
                </c:pt>
                <c:pt idx="487">
                  <c:v>4.0093579797617194</c:v>
                </c:pt>
                <c:pt idx="488">
                  <c:v>4.0227044486031005</c:v>
                </c:pt>
                <c:pt idx="489">
                  <c:v>4.0261411804493017</c:v>
                </c:pt>
                <c:pt idx="490">
                  <c:v>4.0196427499103589</c:v>
                </c:pt>
                <c:pt idx="491">
                  <c:v>4.0032572210342696</c:v>
                </c:pt>
                <c:pt idx="492">
                  <c:v>3.9771055553040311</c:v>
                </c:pt>
                <c:pt idx="493">
                  <c:v>3.9413801245887878</c:v>
                </c:pt>
                <c:pt idx="494">
                  <c:v>3.8963423546216691</c:v>
                </c:pt>
                <c:pt idx="495">
                  <c:v>3.8423195393845306</c:v>
                </c:pt>
                <c:pt idx="496">
                  <c:v>3.7797008806985808</c:v>
                </c:pt>
                <c:pt idx="497">
                  <c:v>3.7089328200496983</c:v>
                </c:pt>
                <c:pt idx="498">
                  <c:v>3.6305137409498589</c:v>
                </c:pt>
                <c:pt idx="499">
                  <c:v>3.5449881297219656</c:v>
                </c:pt>
                <c:pt idx="500">
                  <c:v>3.4529402903092374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3F3-40DD-90CC-0A904E41A071}"/>
            </c:ext>
          </c:extLst>
        </c:ser>
        <c:ser>
          <c:idx val="10"/>
          <c:order val="11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1.9009437248068281E-41</c:v>
                </c:pt>
                <c:pt idx="1">
                  <c:v>3.7697829264731943E-41</c:v>
                </c:pt>
                <c:pt idx="2">
                  <c:v>7.4574613067980019E-41</c:v>
                </c:pt>
                <c:pt idx="3">
                  <c:v>1.4716117842167653E-40</c:v>
                </c:pt>
                <c:pt idx="4">
                  <c:v>2.896830521902686E-40</c:v>
                </c:pt>
                <c:pt idx="5">
                  <c:v>5.6882739121349846E-40</c:v>
                </c:pt>
                <c:pt idx="6">
                  <c:v>1.1142060114854249E-39</c:v>
                </c:pt>
                <c:pt idx="7">
                  <c:v>2.1770984873204768E-39</c:v>
                </c:pt>
                <c:pt idx="8">
                  <c:v>4.2434416766574167E-39</c:v>
                </c:pt>
                <c:pt idx="9">
                  <c:v>8.2506085311680476E-39</c:v>
                </c:pt>
                <c:pt idx="10">
                  <c:v>1.600225947690795E-38</c:v>
                </c:pt>
                <c:pt idx="11">
                  <c:v>3.0960232796558862E-38</c:v>
                </c:pt>
                <c:pt idx="12">
                  <c:v>5.9752311373398421E-38</c:v>
                </c:pt>
                <c:pt idx="13">
                  <c:v>1.1503573832191552E-37</c:v>
                </c:pt>
                <c:pt idx="14">
                  <c:v>2.2092173308497698E-37</c:v>
                </c:pt>
                <c:pt idx="15">
                  <c:v>4.2322535841902183E-37</c:v>
                </c:pt>
                <c:pt idx="16">
                  <c:v>8.0878391233964904E-37</c:v>
                </c:pt>
                <c:pt idx="17">
                  <c:v>1.5417746805039833E-36</c:v>
                </c:pt>
                <c:pt idx="18">
                  <c:v>2.9318172592917768E-36</c:v>
                </c:pt>
                <c:pt idx="19">
                  <c:v>5.561353069526025E-36</c:v>
                </c:pt>
                <c:pt idx="20">
                  <c:v>1.0523291988004517E-35</c:v>
                </c:pt>
                <c:pt idx="21">
                  <c:v>1.986325219503449E-35</c:v>
                </c:pt>
                <c:pt idx="22">
                  <c:v>3.7400436868334237E-35</c:v>
                </c:pt>
                <c:pt idx="23">
                  <c:v>7.0247452006254497E-35</c:v>
                </c:pt>
                <c:pt idx="24">
                  <c:v>1.3161702197359095E-34</c:v>
                </c:pt>
                <c:pt idx="25">
                  <c:v>2.459920809780618E-34</c:v>
                </c:pt>
                <c:pt idx="26">
                  <c:v>4.5862505357641006E-34</c:v>
                </c:pt>
                <c:pt idx="27">
                  <c:v>8.529469237432155E-34</c:v>
                </c:pt>
                <c:pt idx="28">
                  <c:v>1.5823910633402378E-33</c:v>
                </c:pt>
                <c:pt idx="29">
                  <c:v>2.9284190175013003E-33</c:v>
                </c:pt>
                <c:pt idx="30">
                  <c:v>5.4060517435642959E-33</c:v>
                </c:pt>
                <c:pt idx="31">
                  <c:v>9.9553093661168736E-33</c:v>
                </c:pt>
                <c:pt idx="32">
                  <c:v>1.8287608063100156E-32</c:v>
                </c:pt>
                <c:pt idx="33">
                  <c:v>3.3510941760050139E-32</c:v>
                </c:pt>
                <c:pt idx="34">
                  <c:v>6.1255338373651843E-32</c:v>
                </c:pt>
                <c:pt idx="35">
                  <c:v>1.1169374073126055E-31</c:v>
                </c:pt>
                <c:pt idx="36">
                  <c:v>2.0316145366935951E-31</c:v>
                </c:pt>
                <c:pt idx="37">
                  <c:v>3.6862210076683506E-31</c:v>
                </c:pt>
                <c:pt idx="38">
                  <c:v>6.6718920463563898E-31</c:v>
                </c:pt>
                <c:pt idx="39">
                  <c:v>1.2046038146019999E-30</c:v>
                </c:pt>
                <c:pt idx="40">
                  <c:v>2.1695368955705987E-30</c:v>
                </c:pt>
                <c:pt idx="41">
                  <c:v>3.8977809525104568E-30</c:v>
                </c:pt>
                <c:pt idx="42">
                  <c:v>6.9854662769852264E-30</c:v>
                </c:pt>
                <c:pt idx="43">
                  <c:v>1.2488231891290488E-29</c:v>
                </c:pt>
                <c:pt idx="44">
                  <c:v>2.2270711456301722E-29</c:v>
                </c:pt>
                <c:pt idx="45">
                  <c:v>3.9618206425859222E-29</c:v>
                </c:pt>
                <c:pt idx="46">
                  <c:v>7.0304498151015747E-29</c:v>
                </c:pt>
                <c:pt idx="47">
                  <c:v>1.2445117379793695E-28</c:v>
                </c:pt>
                <c:pt idx="48">
                  <c:v>2.1975687183977034E-28</c:v>
                </c:pt>
                <c:pt idx="49">
                  <c:v>3.870913925583359E-28</c:v>
                </c:pt>
                <c:pt idx="50">
                  <c:v>6.80161659043715E-28</c:v>
                </c:pt>
                <c:pt idx="51">
                  <c:v>1.1921704755091911E-27</c:v>
                </c:pt>
                <c:pt idx="52">
                  <c:v>2.0844532539382732E-27</c:v>
                </c:pt>
                <c:pt idx="53">
                  <c:v>3.6355786184257937E-27</c:v>
                </c:pt>
                <c:pt idx="54">
                  <c:v>6.3253200328205875E-27</c:v>
                </c:pt>
                <c:pt idx="55">
                  <c:v>1.097789441849911E-26</c:v>
                </c:pt>
                <c:pt idx="56">
                  <c:v>1.9005669728927174E-26</c:v>
                </c:pt>
                <c:pt idx="57">
                  <c:v>3.2822744276144808E-26</c:v>
                </c:pt>
                <c:pt idx="58">
                  <c:v>5.654499668090504E-26</c:v>
                </c:pt>
                <c:pt idx="59">
                  <c:v>9.7171981613016539E-26</c:v>
                </c:pt>
                <c:pt idx="60">
                  <c:v>1.6657718489888995E-25</c:v>
                </c:pt>
                <c:pt idx="61">
                  <c:v>2.8485087645639644E-25</c:v>
                </c:pt>
                <c:pt idx="62">
                  <c:v>4.8590031926600413E-25</c:v>
                </c:pt>
                <c:pt idx="63">
                  <c:v>8.2680746942816302E-25</c:v>
                </c:pt>
                <c:pt idx="64">
                  <c:v>1.4034249110131473E-24</c:v>
                </c:pt>
                <c:pt idx="65">
                  <c:v>2.3763015612513913E-24</c:v>
                </c:pt>
                <c:pt idx="66">
                  <c:v>4.013668576077373E-24</c:v>
                </c:pt>
                <c:pt idx="67">
                  <c:v>6.7625275260663824E-24</c:v>
                </c:pt>
                <c:pt idx="68">
                  <c:v>1.1365908777645238E-23</c:v>
                </c:pt>
                <c:pt idx="69">
                  <c:v>1.9055786088148093E-23</c:v>
                </c:pt>
                <c:pt idx="70">
                  <c:v>3.1869639764242526E-23</c:v>
                </c:pt>
                <c:pt idx="71">
                  <c:v>5.316857523923875E-23</c:v>
                </c:pt>
                <c:pt idx="72">
                  <c:v>8.8483129291700361E-23</c:v>
                </c:pt>
                <c:pt idx="73">
                  <c:v>1.4689043161572142E-22</c:v>
                </c:pt>
                <c:pt idx="74">
                  <c:v>2.4325071363625661E-22</c:v>
                </c:pt>
                <c:pt idx="75">
                  <c:v>4.0182996709865585E-22</c:v>
                </c:pt>
                <c:pt idx="76">
                  <c:v>6.6215262215347687E-22</c:v>
                </c:pt>
                <c:pt idx="77">
                  <c:v>1.0884324152147917E-21</c:v>
                </c:pt>
                <c:pt idx="78">
                  <c:v>1.7847295483213006E-21</c:v>
                </c:pt>
                <c:pt idx="79">
                  <c:v>2.9192476771516512E-21</c:v>
                </c:pt>
                <c:pt idx="80">
                  <c:v>4.7631806750187035E-21</c:v>
                </c:pt>
                <c:pt idx="81">
                  <c:v>7.7526602131241901E-21</c:v>
                </c:pt>
                <c:pt idx="82">
                  <c:v>1.2587283889125145E-20</c:v>
                </c:pt>
                <c:pt idx="83">
                  <c:v>2.0386416239192168E-20</c:v>
                </c:pt>
                <c:pt idx="84">
                  <c:v>3.2936491111624065E-20</c:v>
                </c:pt>
                <c:pt idx="85">
                  <c:v>5.3081276100157255E-20</c:v>
                </c:pt>
                <c:pt idx="86">
                  <c:v>8.5336133765738578E-20</c:v>
                </c:pt>
                <c:pt idx="87">
                  <c:v>1.3685231658015598E-19</c:v>
                </c:pt>
                <c:pt idx="88">
                  <c:v>2.1892679869179475E-19</c:v>
                </c:pt>
                <c:pt idx="89">
                  <c:v>3.4936008320913675E-19</c:v>
                </c:pt>
                <c:pt idx="90">
                  <c:v>5.5612858811718206E-19</c:v>
                </c:pt>
                <c:pt idx="91">
                  <c:v>8.8308954253964582E-19</c:v>
                </c:pt>
                <c:pt idx="92">
                  <c:v>1.3988200404458231E-18</c:v>
                </c:pt>
                <c:pt idx="93">
                  <c:v>2.2102761226639544E-18</c:v>
                </c:pt>
                <c:pt idx="94">
                  <c:v>3.4838448122444904E-18</c:v>
                </c:pt>
                <c:pt idx="95">
                  <c:v>5.4777051648308503E-18</c:v>
                </c:pt>
                <c:pt idx="96">
                  <c:v>8.5914424869132279E-18</c:v>
                </c:pt>
                <c:pt idx="97">
                  <c:v>1.3441913741963717E-17</c:v>
                </c:pt>
                <c:pt idx="98">
                  <c:v>2.0978947870371458E-17</c:v>
                </c:pt>
                <c:pt idx="99">
                  <c:v>3.266133153781381E-17</c:v>
                </c:pt>
                <c:pt idx="100">
                  <c:v>5.0723784761513023E-17</c:v>
                </c:pt>
                <c:pt idx="101">
                  <c:v>7.8580900008643485E-17</c:v>
                </c:pt>
                <c:pt idx="102">
                  <c:v>1.2143669214651149E-16</c:v>
                </c:pt>
                <c:pt idx="103">
                  <c:v>1.8720198164648852E-16</c:v>
                </c:pt>
                <c:pt idx="104">
                  <c:v>2.8787141147819244E-16</c:v>
                </c:pt>
                <c:pt idx="105">
                  <c:v>4.4158490113091698E-16</c:v>
                </c:pt>
                <c:pt idx="106">
                  <c:v>6.7570553462808147E-16</c:v>
                </c:pt>
                <c:pt idx="107">
                  <c:v>1.031402832261681E-15</c:v>
                </c:pt>
                <c:pt idx="108">
                  <c:v>1.5704595171620693E-15</c:v>
                </c:pt>
                <c:pt idx="109">
                  <c:v>2.3853535309829875E-15</c:v>
                </c:pt>
                <c:pt idx="110">
                  <c:v>3.6141514360736313E-15</c:v>
                </c:pt>
                <c:pt idx="111">
                  <c:v>5.4624505690749456E-15</c:v>
                </c:pt>
                <c:pt idx="112">
                  <c:v>8.2356195648257773E-15</c:v>
                </c:pt>
                <c:pt idx="113">
                  <c:v>1.2386043930109157E-14</c:v>
                </c:pt>
                <c:pt idx="114">
                  <c:v>1.8582174666817728E-14</c:v>
                </c:pt>
                <c:pt idx="115">
                  <c:v>2.7809171001820506E-14</c:v>
                </c:pt>
                <c:pt idx="116">
                  <c:v>4.1515199563363244E-14</c:v>
                </c:pt>
                <c:pt idx="117">
                  <c:v>6.1823530151430122E-14</c:v>
                </c:pt>
                <c:pt idx="118">
                  <c:v>9.1839191634049872E-14</c:v>
                </c:pt>
                <c:pt idx="119">
                  <c:v>1.360911511506091E-13</c:v>
                </c:pt>
                <c:pt idx="120">
                  <c:v>2.01168188668126E-13</c:v>
                </c:pt>
                <c:pt idx="121">
                  <c:v>2.9663084303013588E-13</c:v>
                </c:pt>
                <c:pt idx="122">
                  <c:v>4.3631574888938353E-13</c:v>
                </c:pt>
                <c:pt idx="123">
                  <c:v>6.4019614550308121E-13</c:v>
                </c:pt>
                <c:pt idx="124">
                  <c:v>9.3702850687774975E-13</c:v>
                </c:pt>
                <c:pt idx="125">
                  <c:v>1.3681072191971656E-12</c:v>
                </c:pt>
                <c:pt idx="126">
                  <c:v>1.9925767032059777E-12</c:v>
                </c:pt>
                <c:pt idx="127">
                  <c:v>2.89492651957224E-12</c:v>
                </c:pt>
                <c:pt idx="128">
                  <c:v>4.1955376601614065E-12</c:v>
                </c:pt>
                <c:pt idx="129">
                  <c:v>6.0654815422181835E-12</c:v>
                </c:pt>
                <c:pt idx="130">
                  <c:v>8.7472296733126419E-12</c:v>
                </c:pt>
                <c:pt idx="131">
                  <c:v>1.2583555148792488E-11</c:v>
                </c:pt>
                <c:pt idx="132">
                  <c:v>1.805775541706788E-11</c:v>
                </c:pt>
                <c:pt idx="133">
                  <c:v>2.5849476884945683E-11</c:v>
                </c:pt>
                <c:pt idx="134">
                  <c:v>3.6911979301358961E-11</c:v>
                </c:pt>
                <c:pt idx="135">
                  <c:v>5.2578778351901464E-11</c:v>
                </c:pt>
                <c:pt idx="136">
                  <c:v>7.4710429211974391E-11</c:v>
                </c:pt>
                <c:pt idx="137">
                  <c:v>1.0589599962436416E-10</c:v>
                </c:pt>
                <c:pt idx="138">
                  <c:v>1.4972883994984952E-10</c:v>
                </c:pt>
                <c:pt idx="139">
                  <c:v>2.1118299657238749E-10</c:v>
                </c:pt>
                <c:pt idx="140">
                  <c:v>2.9712556378871815E-10</c:v>
                </c:pt>
                <c:pt idx="141">
                  <c:v>4.1701211501423666E-10</c:v>
                </c:pt>
                <c:pt idx="142">
                  <c:v>5.8382798486004668E-10</c:v>
                </c:pt>
                <c:pt idx="143">
                  <c:v>8.1535873297538644E-10</c:v>
                </c:pt>
                <c:pt idx="144">
                  <c:v>1.135900075762931E-9</c:v>
                </c:pt>
                <c:pt idx="145">
                  <c:v>1.5785527987180758E-9</c:v>
                </c:pt>
                <c:pt idx="146">
                  <c:v>2.1882940487094181E-9</c:v>
                </c:pt>
                <c:pt idx="147">
                  <c:v>3.0260759821789685E-9</c:v>
                </c:pt>
                <c:pt idx="148">
                  <c:v>4.1742798414655704E-9</c:v>
                </c:pt>
                <c:pt idx="149">
                  <c:v>5.7439529679858016E-9</c:v>
                </c:pt>
                <c:pt idx="150">
                  <c:v>7.8843840824534591E-9</c:v>
                </c:pt>
                <c:pt idx="151">
                  <c:v>1.0795735917430358E-8</c:v>
                </c:pt>
                <c:pt idx="152">
                  <c:v>1.4745663364953607E-8</c:v>
                </c:pt>
                <c:pt idx="153">
                  <c:v>2.0091111330330402E-8</c:v>
                </c:pt>
                <c:pt idx="154">
                  <c:v>2.7306823804257089E-8</c:v>
                </c:pt>
                <c:pt idx="155">
                  <c:v>3.7022521891024268E-8</c:v>
                </c:pt>
                <c:pt idx="156">
                  <c:v>5.0071245192732687E-8</c:v>
                </c:pt>
                <c:pt idx="157">
                  <c:v>6.7552024254258051E-8</c:v>
                </c:pt>
                <c:pt idx="158">
                  <c:v>9.0910893468616539E-8</c:v>
                </c:pt>
                <c:pt idx="159">
                  <c:v>1.2204530220562137E-7</c:v>
                </c:pt>
                <c:pt idx="160">
                  <c:v>1.6343828288576435E-7</c:v>
                </c:pt>
                <c:pt idx="161">
                  <c:v>2.1833034310468874E-7</c:v>
                </c:pt>
                <c:pt idx="162">
                  <c:v>2.9093902983669714E-7</c:v>
                </c:pt>
                <c:pt idx="163">
                  <c:v>3.8673854412493529E-7</c:v>
                </c:pt>
                <c:pt idx="164">
                  <c:v>5.1281475485058311E-7</c:v>
                </c:pt>
                <c:pt idx="165">
                  <c:v>6.7831457567481417E-7</c:v>
                </c:pt>
                <c:pt idx="166">
                  <c:v>8.9501305253289185E-7</c:v>
                </c:pt>
                <c:pt idx="167">
                  <c:v>1.1780268013689999E-6</c:v>
                </c:pt>
                <c:pt idx="168">
                  <c:v>1.5467087989226049E-6</c:v>
                </c:pt>
                <c:pt idx="169">
                  <c:v>2.0257671473110886E-6</c:v>
                </c:pt>
                <c:pt idx="170">
                  <c:v>2.6466595135521401E-6</c:v>
                </c:pt>
                <c:pt idx="171">
                  <c:v>3.4493257204434945E-6</c:v>
                </c:pt>
                <c:pt idx="172">
                  <c:v>4.484333693151672E-6</c:v>
                </c:pt>
                <c:pt idx="173">
                  <c:v>5.8155289295616606E-6</c:v>
                </c:pt>
                <c:pt idx="174">
                  <c:v>7.523295169408791E-6</c:v>
                </c:pt>
                <c:pt idx="175">
                  <c:v>9.7085543173182827E-6</c:v>
                </c:pt>
                <c:pt idx="176">
                  <c:v>1.2497657276927276E-5</c:v>
                </c:pt>
                <c:pt idx="177">
                  <c:v>1.6048344539932391E-5</c:v>
                </c:pt>
                <c:pt idx="178">
                  <c:v>2.0556986514656062E-5</c:v>
                </c:pt>
                <c:pt idx="179">
                  <c:v>2.6267349040403793E-5</c:v>
                </c:pt>
                <c:pt idx="180">
                  <c:v>3.3481169668678745E-5</c:v>
                </c:pt>
                <c:pt idx="181">
                  <c:v>4.257087542267245E-5</c:v>
                </c:pt>
                <c:pt idx="182">
                  <c:v>5.3994823146700329E-5</c:v>
                </c:pt>
                <c:pt idx="183">
                  <c:v>6.8315499431640628E-5</c:v>
                </c:pt>
                <c:pt idx="184">
                  <c:v>8.6221178559337279E-5</c:v>
                </c:pt>
                <c:pt idx="185">
                  <c:v>1.0855160393108113E-4</c:v>
                </c:pt>
                <c:pt idx="186">
                  <c:v>1.3632833085617778E-4</c:v>
                </c:pt>
                <c:pt idx="187">
                  <c:v>1.7079044600286507E-4</c:v>
                </c:pt>
                <c:pt idx="188">
                  <c:v>2.1343646064438744E-4</c:v>
                </c:pt>
                <c:pt idx="189">
                  <c:v>2.6607326017501367E-4</c:v>
                </c:pt>
                <c:pt idx="190">
                  <c:v>3.308730800036268E-4</c:v>
                </c:pt>
                <c:pt idx="191">
                  <c:v>4.1043956626078226E-4</c:v>
                </c:pt>
                <c:pt idx="192">
                  <c:v>5.0788406676181451E-4</c:v>
                </c:pt>
                <c:pt idx="193">
                  <c:v>6.2691338087057043E-4</c:v>
                </c:pt>
                <c:pt idx="194">
                  <c:v>7.7193027331629797E-4</c:v>
                </c:pt>
                <c:pt idx="195">
                  <c:v>9.4814812310076808E-4</c:v>
                </c:pt>
                <c:pt idx="196">
                  <c:v>1.1617211303012792E-3</c:v>
                </c:pt>
                <c:pt idx="197">
                  <c:v>1.4198915361602841E-3</c:v>
                </c:pt>
                <c:pt idx="198">
                  <c:v>1.7311553201176193E-3</c:v>
                </c:pt>
                <c:pt idx="199">
                  <c:v>2.105447815606132E-3</c:v>
                </c:pt>
                <c:pt idx="200">
                  <c:v>2.5543506282203182E-3</c:v>
                </c:pt>
                <c:pt idx="201">
                  <c:v>3.0913211385858838E-3</c:v>
                </c:pt>
                <c:pt idx="202">
                  <c:v>3.7319457208996216E-3</c:v>
                </c:pt>
                <c:pt idx="203">
                  <c:v>4.4942175994960162E-3</c:v>
                </c:pt>
                <c:pt idx="204">
                  <c:v>5.3988399927589765E-3</c:v>
                </c:pt>
                <c:pt idx="205">
                  <c:v>6.4695548492838643E-3</c:v>
                </c:pt>
                <c:pt idx="206">
                  <c:v>7.733497058933377E-3</c:v>
                </c:pt>
                <c:pt idx="207">
                  <c:v>9.221573515613285E-3</c:v>
                </c:pt>
                <c:pt idx="208">
                  <c:v>1.0968865814608424E-2</c:v>
                </c:pt>
                <c:pt idx="209">
                  <c:v>1.3015054682005422E-2</c:v>
                </c:pt>
                <c:pt idx="210">
                  <c:v>1.5404863455761995E-2</c:v>
                </c:pt>
                <c:pt idx="211">
                  <c:v>1.8188517068273662E-2</c:v>
                </c:pt>
                <c:pt idx="212">
                  <c:v>2.1422212022390356E-2</c:v>
                </c:pt>
                <c:pt idx="213">
                  <c:v>2.5168591813336156E-2</c:v>
                </c:pt>
                <c:pt idx="214">
                  <c:v>2.9497221137891539E-2</c:v>
                </c:pt>
                <c:pt idx="215">
                  <c:v>3.448505106326416E-2</c:v>
                </c:pt>
                <c:pt idx="216">
                  <c:v>4.0216866119080437E-2</c:v>
                </c:pt>
                <c:pt idx="217">
                  <c:v>4.6785703048885123E-2</c:v>
                </c:pt>
                <c:pt idx="218">
                  <c:v>5.429322973876554E-2</c:v>
                </c:pt>
                <c:pt idx="219">
                  <c:v>6.2850071660842721E-2</c:v>
                </c:pt>
                <c:pt idx="220">
                  <c:v>7.2576072063157041E-2</c:v>
                </c:pt>
                <c:pt idx="221">
                  <c:v>8.3600471143475866E-2</c:v>
                </c:pt>
                <c:pt idx="222">
                  <c:v>9.6061988604643003E-2</c:v>
                </c:pt>
                <c:pt idx="223">
                  <c:v>0.11010879334775706</c:v>
                </c:pt>
                <c:pt idx="224">
                  <c:v>0.12589834366294272</c:v>
                </c:pt>
                <c:pt idx="225">
                  <c:v>0.14359708117265468</c:v>
                </c:pt>
                <c:pt idx="226">
                  <c:v>0.1633799620156311</c:v>
                </c:pt>
                <c:pt idx="227">
                  <c:v>0.18542980937505849</c:v>
                </c:pt>
                <c:pt idx="228">
                  <c:v>0.20993647249289157</c:v>
                </c:pt>
                <c:pt idx="229">
                  <c:v>0.23709577880893026</c:v>
                </c:pt>
                <c:pt idx="230">
                  <c:v>0.26710826784648128</c:v>
                </c:pt>
                <c:pt idx="231">
                  <c:v>0.30017769795559296</c:v>
                </c:pt>
                <c:pt idx="232">
                  <c:v>0.33650932002870892</c:v>
                </c:pt>
                <c:pt idx="233">
                  <c:v>0.37630791581854833</c:v>
                </c:pt>
                <c:pt idx="234">
                  <c:v>0.41977560249669943</c:v>
                </c:pt>
                <c:pt idx="235">
                  <c:v>0.46710940956130115</c:v>
                </c:pt>
                <c:pt idx="236">
                  <c:v>0.51849863908478855</c:v>
                </c:pt>
                <c:pt idx="237">
                  <c:v>0.57412202552280378</c:v>
                </c:pt>
                <c:pt idx="238">
                  <c:v>0.63414471680122553</c:v>
                </c:pt>
                <c:pt idx="239">
                  <c:v>0.69871510406156967</c:v>
                </c:pt>
                <c:pt idx="240">
                  <c:v>0.76796153316223703</c:v>
                </c:pt>
                <c:pt idx="241">
                  <c:v>0.84198893667670216</c:v>
                </c:pt>
                <c:pt idx="242">
                  <c:v>0.92087543056059107</c:v>
                </c:pt>
                <c:pt idx="243">
                  <c:v>1.0046689247294378</c:v>
                </c:pt>
                <c:pt idx="244">
                  <c:v>1.0933838013437658</c:v>
                </c:pt>
                <c:pt idx="245">
                  <c:v>1.1869977184821163</c:v>
                </c:pt>
                <c:pt idx="246">
                  <c:v>1.2854485999420802</c:v>
                </c:pt>
                <c:pt idx="247">
                  <c:v>1.3886318739975174</c:v>
                </c:pt>
                <c:pt idx="248">
                  <c:v>1.4963980249217526</c:v>
                </c:pt>
                <c:pt idx="249">
                  <c:v>1.6085505208429827</c:v>
                </c:pt>
                <c:pt idx="250">
                  <c:v>1.7248441799319154</c:v>
                </c:pt>
                <c:pt idx="251">
                  <c:v>1.8449840339611618</c:v>
                </c:pt>
                <c:pt idx="252">
                  <c:v>1.9686247438793538</c:v>
                </c:pt>
                <c:pt idx="253">
                  <c:v>2.0953706162019858</c:v>
                </c:pt>
                <c:pt idx="254">
                  <c:v>2.2247762617635085</c:v>
                </c:pt>
                <c:pt idx="255">
                  <c:v>2.356347929767094</c:v>
                </c:pt>
                <c:pt idx="256">
                  <c:v>2.4895455402147109</c:v>
                </c:pt>
                <c:pt idx="257">
                  <c:v>2.6237854268441301</c:v>
                </c:pt>
                <c:pt idx="258">
                  <c:v>2.7584437908220223</c:v>
                </c:pt>
                <c:pt idx="259">
                  <c:v>2.8928608528585458</c:v>
                </c:pt>
                <c:pt idx="260">
                  <c:v>3.0263456783645348</c:v>
                </c:pt>
                <c:pt idx="261">
                  <c:v>3.1581816370388949</c:v>
                </c:pt>
                <c:pt idx="262">
                  <c:v>3.2876324451416616</c:v>
                </c:pt>
                <c:pt idx="263">
                  <c:v>3.4139487259804349</c:v>
                </c:pt>
                <c:pt idx="264">
                  <c:v>3.5363750121220257</c:v>
                </c:pt>
                <c:pt idx="265">
                  <c:v>3.6541571018409531</c:v>
                </c:pt>
                <c:pt idx="266">
                  <c:v>3.7665496726233831</c:v>
                </c:pt>
                <c:pt idx="267">
                  <c:v>3.8728240464297818</c:v>
                </c:pt>
                <c:pt idx="268">
                  <c:v>3.9722759951234656</c:v>
                </c:pt>
                <c:pt idx="269">
                  <c:v>4.0642334701998744</c:v>
                </c:pt>
                <c:pt idx="270">
                  <c:v>4.1480641388636101</c:v>
                </c:pt>
                <c:pt idx="271">
                  <c:v>4.2231826087082061</c:v>
                </c:pt>
                <c:pt idx="272">
                  <c:v>4.2890572258143509</c:v>
                </c:pt>
                <c:pt idx="273">
                  <c:v>4.3452163359958211</c:v>
                </c:pt>
                <c:pt idx="274">
                  <c:v>4.3912539061300997</c:v>
                </c:pt>
                <c:pt idx="275">
                  <c:v>4.4268344118958858</c:v>
                </c:pt>
                <c:pt idx="276">
                  <c:v>4.4516969096294794</c:v>
                </c:pt>
                <c:pt idx="277">
                  <c:v>4.4656582231811788</c:v>
                </c:pt>
                <c:pt idx="278">
                  <c:v>4.4686151913291141</c:v>
                </c:pt>
                <c:pt idx="279">
                  <c:v>4.4605459371790142</c:v>
                </c:pt>
                <c:pt idx="280">
                  <c:v>4.4415101376998969</c:v>
                </c:pt>
                <c:pt idx="281">
                  <c:v>4.4116482887503405</c:v>
                </c:pt>
                <c:pt idx="282">
                  <c:v>4.3711799782575067</c:v>
                </c:pt>
                <c:pt idx="283">
                  <c:v>4.320401197238338</c:v>
                </c:pt>
                <c:pt idx="284">
                  <c:v>4.2596807347239043</c:v>
                </c:pt>
                <c:pt idx="285">
                  <c:v>4.189455718005739</c:v>
                </c:pt>
                <c:pt idx="286">
                  <c:v>4.1102263736368103</c:v>
                </c:pt>
                <c:pt idx="287">
                  <c:v>4.0225500969946166</c:v>
                </c:pt>
                <c:pt idx="288">
                  <c:v>3.9270349286988044</c:v>
                </c:pt>
                <c:pt idx="289">
                  <c:v>3.8243325445689553</c:v>
                </c:pt>
                <c:pt idx="290">
                  <c:v>3.7151308719627685</c:v>
                </c:pt>
                <c:pt idx="291">
                  <c:v>3.6001464491606807</c:v>
                </c:pt>
                <c:pt idx="292">
                  <c:v>3.4801166459288289</c:v>
                </c:pt>
                <c:pt idx="293">
                  <c:v>3.3557918625247702</c:v>
                </c:pt>
                <c:pt idx="294">
                  <c:v>3.2279278212923046</c:v>
                </c:pt>
                <c:pt idx="295">
                  <c:v>3.0972780597577971</c:v>
                </c:pt>
                <c:pt idx="296">
                  <c:v>2.9645867269726005</c:v>
                </c:pt>
                <c:pt idx="297">
                  <c:v>2.8305817759669991</c:v>
                </c:pt>
                <c:pt idx="298">
                  <c:v>2.6959686348465866</c:v>
                </c:pt>
                <c:pt idx="299">
                  <c:v>2.5614244275534537</c:v>
                </c:pt>
                <c:pt idx="300">
                  <c:v>2.4275928029302798</c:v>
                </c:pt>
                <c:pt idx="301">
                  <c:v>2.2950794177719138</c:v>
                </c:pt>
                <c:pt idx="302">
                  <c:v>2.1644481063327925</c:v>
                </c:pt>
                <c:pt idx="303">
                  <c:v>2.0362177555776597</c:v>
                </c:pt>
                <c:pt idx="304">
                  <c:v>1.9108598926001124</c:v>
                </c:pt>
                <c:pt idx="305">
                  <c:v>1.7887969783485098</c:v>
                </c:pt>
                <c:pt idx="306">
                  <c:v>1.6704013903240646</c:v>
                </c:pt>
                <c:pt idx="307">
                  <c:v>1.5559950664509052</c:v>
                </c:pt>
                <c:pt idx="308">
                  <c:v>1.4458497730264617</c:v>
                </c:pt>
                <c:pt idx="309">
                  <c:v>1.3401879516682451</c:v>
                </c:pt>
                <c:pt idx="310">
                  <c:v>1.2391840935668641</c:v>
                </c:pt>
                <c:pt idx="311">
                  <c:v>1.1429665841829353</c:v>
                </c:pt>
                <c:pt idx="312">
                  <c:v>1.0516199577983081</c:v>
                </c:pt>
                <c:pt idx="313">
                  <c:v>0.96518749902536505</c:v>
                </c:pt>
                <c:pt idx="314">
                  <c:v>0.88367412743609353</c:v>
                </c:pt>
                <c:pt idx="315">
                  <c:v>0.80704950181087864</c:v>
                </c:pt>
                <c:pt idx="316">
                  <c:v>0.73525128201775258</c:v>
                </c:pt>
                <c:pt idx="317">
                  <c:v>0.66818848908913619</c:v>
                </c:pt>
                <c:pt idx="318">
                  <c:v>0.6057449075238136</c:v>
                </c:pt>
                <c:pt idx="319">
                  <c:v>0.54778247805639602</c:v>
                </c:pt>
                <c:pt idx="320">
                  <c:v>0.49414463394965047</c:v>
                </c:pt>
                <c:pt idx="321">
                  <c:v>0.44465953912124179</c:v>
                </c:pt>
                <c:pt idx="322">
                  <c:v>0.39914319196395132</c:v>
                </c:pt>
                <c:pt idx="323">
                  <c:v>0.35740236441284284</c:v>
                </c:pt>
                <c:pt idx="324">
                  <c:v>0.31923735152011196</c:v>
                </c:pt>
                <c:pt idx="325">
                  <c:v>0.28444451239719976</c:v>
                </c:pt>
                <c:pt idx="326">
                  <c:v>0.25281858876757263</c:v>
                </c:pt>
                <c:pt idx="327">
                  <c:v>0.22415479245165998</c:v>
                </c:pt>
                <c:pt idx="328">
                  <c:v>0.19825065780367901</c:v>
                </c:pt>
                <c:pt idx="329">
                  <c:v>0.17490765938106187</c:v>
                </c:pt>
                <c:pt idx="330">
                  <c:v>0.15393259890996194</c:v>
                </c:pt>
                <c:pt idx="331">
                  <c:v>0.13513876888947535</c:v>
                </c:pt>
                <c:pt idx="332">
                  <c:v>0.11834690294198404</c:v>
                </c:pt>
                <c:pt idx="333">
                  <c:v>0.10338592526972058</c:v>
                </c:pt>
                <c:pt idx="334">
                  <c:v>9.0093513332184891E-2</c:v>
                </c:pt>
                <c:pt idx="335">
                  <c:v>7.8316489139132167E-2</c:v>
                </c:pt>
                <c:pt idx="336">
                  <c:v>6.7911055391284919E-2</c:v>
                </c:pt>
                <c:pt idx="337">
                  <c:v>5.8742893133730982E-2</c:v>
                </c:pt>
                <c:pt idx="338">
                  <c:v>5.0687137657691728E-2</c:v>
                </c:pt>
                <c:pt idx="339">
                  <c:v>4.3628249140386592E-2</c:v>
                </c:pt>
                <c:pt idx="340">
                  <c:v>3.7459793996817245E-2</c:v>
                </c:pt>
                <c:pt idx="341">
                  <c:v>3.2084152178181995E-2</c:v>
                </c:pt>
                <c:pt idx="342">
                  <c:v>2.74121647348552E-2</c:v>
                </c:pt>
                <c:pt idx="343">
                  <c:v>2.3362734910790411E-2</c:v>
                </c:pt>
                <c:pt idx="344">
                  <c:v>1.9862394891250801E-2</c:v>
                </c:pt>
                <c:pt idx="345">
                  <c:v>1.6844849123775617E-2</c:v>
                </c:pt>
                <c:pt idx="346">
                  <c:v>1.4250503906133041E-2</c:v>
                </c:pt>
                <c:pt idx="347">
                  <c:v>1.2025991713327695E-2</c:v>
                </c:pt>
                <c:pt idx="348">
                  <c:v>1.0123697542843884E-2</c:v>
                </c:pt>
                <c:pt idx="349">
                  <c:v>8.5012934132411653E-3</c:v>
                </c:pt>
                <c:pt idx="350">
                  <c:v>7.1212860718600259E-3</c:v>
                </c:pt>
                <c:pt idx="351">
                  <c:v>5.9505819647204736E-3</c:v>
                </c:pt>
                <c:pt idx="352">
                  <c:v>4.9600726040801586E-3</c:v>
                </c:pt>
                <c:pt idx="353">
                  <c:v>4.1242426416948016E-3</c:v>
                </c:pt>
                <c:pt idx="354">
                  <c:v>3.4208022208676902E-3</c:v>
                </c:pt>
                <c:pt idx="355">
                  <c:v>2.8303445377112066E-3</c:v>
                </c:pt>
                <c:pt idx="356">
                  <c:v>2.3360289894462129E-3</c:v>
                </c:pt>
                <c:pt idx="357">
                  <c:v>1.9232898211548003E-3</c:v>
                </c:pt>
                <c:pt idx="358">
                  <c:v>1.5795697970155671E-3</c:v>
                </c:pt>
                <c:pt idx="359">
                  <c:v>1.2940781115865028E-3</c:v>
                </c:pt>
                <c:pt idx="360">
                  <c:v>1.0575715144306701E-3</c:v>
                </c:pt>
                <c:pt idx="361">
                  <c:v>8.6215744022240725E-4</c:v>
                </c:pt>
                <c:pt idx="362">
                  <c:v>7.0111780922822188E-4</c:v>
                </c:pt>
                <c:pt idx="363">
                  <c:v>5.6875208260935475E-4</c:v>
                </c:pt>
                <c:pt idx="364">
                  <c:v>4.6023811646476391E-4</c:v>
                </c:pt>
                <c:pt idx="365">
                  <c:v>3.7150935141262367E-4</c:v>
                </c:pt>
                <c:pt idx="366">
                  <c:v>2.9914689474160776E-4</c:v>
                </c:pt>
                <c:pt idx="367">
                  <c:v>2.4028509421760997E-4</c:v>
                </c:pt>
                <c:pt idx="368">
                  <c:v>1.9252926153268235E-4</c:v>
                </c:pt>
                <c:pt idx="369">
                  <c:v>1.5388427473062106E-4</c:v>
                </c:pt>
                <c:pt idx="370">
                  <c:v>1.226928689085436E-4</c:v>
                </c:pt>
                <c:pt idx="371">
                  <c:v>9.7582509800833372E-5</c:v>
                </c:pt>
                <c:pt idx="372">
                  <c:v>7.7419832751049011E-5</c:v>
                </c:pt>
                <c:pt idx="373">
                  <c:v>6.1271717807220405E-5</c:v>
                </c:pt>
                <c:pt idx="374">
                  <c:v>4.8372158420684337E-5</c:v>
                </c:pt>
                <c:pt idx="375">
                  <c:v>3.8094165072519847E-5</c:v>
                </c:pt>
                <c:pt idx="376">
                  <c:v>2.9926025032036527E-5</c:v>
                </c:pt>
                <c:pt idx="377">
                  <c:v>2.3451314612106006E-5</c:v>
                </c:pt>
                <c:pt idx="378">
                  <c:v>1.8332130230891439E-5</c:v>
                </c:pt>
                <c:pt idx="379">
                  <c:v>1.429506904157698E-5</c:v>
                </c:pt>
                <c:pt idx="380">
                  <c:v>1.1119548752804054E-5</c:v>
                </c:pt>
                <c:pt idx="381">
                  <c:v>8.6281095776707281E-6</c:v>
                </c:pt>
                <c:pt idx="382">
                  <c:v>6.6783891746292949E-6</c:v>
                </c:pt>
                <c:pt idx="383">
                  <c:v>5.156504219166424E-6</c:v>
                </c:pt>
                <c:pt idx="384">
                  <c:v>3.9716101699244587E-6</c:v>
                </c:pt>
                <c:pt idx="385">
                  <c:v>3.0514442052427557E-6</c:v>
                </c:pt>
                <c:pt idx="386">
                  <c:v>2.338685566632984E-6</c:v>
                </c:pt>
                <c:pt idx="387">
                  <c:v>1.7879930238435017E-6</c:v>
                </c:pt>
                <c:pt idx="388">
                  <c:v>1.3636012392477882E-6</c:v>
                </c:pt>
                <c:pt idx="389">
                  <c:v>1.037376814305155E-6</c:v>
                </c:pt>
                <c:pt idx="390">
                  <c:v>7.872510883347688E-7</c:v>
                </c:pt>
                <c:pt idx="391">
                  <c:v>5.9596064964296045E-7</c:v>
                </c:pt>
                <c:pt idx="392">
                  <c:v>4.5003830751455009E-7</c:v>
                </c:pt>
                <c:pt idx="393">
                  <c:v>3.3900723213869893E-7</c:v>
                </c:pt>
                <c:pt idx="394">
                  <c:v>2.5473934416436565E-7</c:v>
                </c:pt>
                <c:pt idx="395">
                  <c:v>1.9094604708571222E-7</c:v>
                </c:pt>
                <c:pt idx="396">
                  <c:v>1.427752405636747E-7</c:v>
                </c:pt>
                <c:pt idx="397">
                  <c:v>1.0649340459706749E-7</c:v>
                </c:pt>
                <c:pt idx="398">
                  <c:v>7.9235555206516594E-8</c:v>
                </c:pt>
                <c:pt idx="399">
                  <c:v>5.880917429373385E-8</c:v>
                </c:pt>
                <c:pt idx="400">
                  <c:v>4.3540923963484074E-8</c:v>
                </c:pt>
                <c:pt idx="401">
                  <c:v>3.2157167103945096E-8</c:v>
                </c:pt>
                <c:pt idx="402">
                  <c:v>2.3691115321724587E-8</c:v>
                </c:pt>
                <c:pt idx="403">
                  <c:v>1.741088366652106E-8</c:v>
                </c:pt>
                <c:pt idx="404">
                  <c:v>1.2763909120205733E-8</c:v>
                </c:pt>
                <c:pt idx="405">
                  <c:v>9.3341371013299808E-9</c:v>
                </c:pt>
                <c:pt idx="406">
                  <c:v>6.8091394804195808E-9</c:v>
                </c:pt>
                <c:pt idx="407">
                  <c:v>4.9549339315570595E-9</c:v>
                </c:pt>
                <c:pt idx="408">
                  <c:v>3.5967569232166364E-9</c:v>
                </c:pt>
                <c:pt idx="409">
                  <c:v>2.6044252132684502E-9</c:v>
                </c:pt>
                <c:pt idx="410">
                  <c:v>1.8812229858399901E-9</c:v>
                </c:pt>
                <c:pt idx="411">
                  <c:v>1.3554897713306729E-9</c:v>
                </c:pt>
                <c:pt idx="412">
                  <c:v>9.7427104459774371E-10</c:v>
                </c:pt>
                <c:pt idx="413">
                  <c:v>6.9853943551726438E-10</c:v>
                </c:pt>
                <c:pt idx="414">
                  <c:v>4.996083003270556E-10</c:v>
                </c:pt>
                <c:pt idx="415">
                  <c:v>3.5644780420573217E-10</c:v>
                </c:pt>
                <c:pt idx="416">
                  <c:v>2.536821005401311E-10</c:v>
                </c:pt>
                <c:pt idx="417">
                  <c:v>1.8009899489692611E-10</c:v>
                </c:pt>
                <c:pt idx="418">
                  <c:v>1.2754408888994838E-10</c:v>
                </c:pt>
                <c:pt idx="419">
                  <c:v>9.0102525709144661E-11</c:v>
                </c:pt>
                <c:pt idx="420">
                  <c:v>6.3495241162515645E-11</c:v>
                </c:pt>
                <c:pt idx="421">
                  <c:v>4.463473612688301E-11</c:v>
                </c:pt>
                <c:pt idx="422">
                  <c:v>3.1299135978764784E-11</c:v>
                </c:pt>
                <c:pt idx="423">
                  <c:v>2.1893707357930214E-11</c:v>
                </c:pt>
                <c:pt idx="424">
                  <c:v>1.5276851299171035E-11</c:v>
                </c:pt>
                <c:pt idx="425">
                  <c:v>1.063349366158482E-11</c:v>
                </c:pt>
                <c:pt idx="426">
                  <c:v>7.3832178742075869E-12</c:v>
                </c:pt>
                <c:pt idx="427">
                  <c:v>5.1137910043534297E-12</c:v>
                </c:pt>
                <c:pt idx="428">
                  <c:v>3.5331969592063168E-12</c:v>
                </c:pt>
                <c:pt idx="429">
                  <c:v>2.4351196419953522E-12</c:v>
                </c:pt>
                <c:pt idx="430">
                  <c:v>1.6741730330841339E-12</c:v>
                </c:pt>
                <c:pt idx="431">
                  <c:v>1.1481746743864168E-12</c:v>
                </c:pt>
                <c:pt idx="432">
                  <c:v>7.8549453351218066E-13</c:v>
                </c:pt>
                <c:pt idx="433">
                  <c:v>5.3605080602894647E-13</c:v>
                </c:pt>
                <c:pt idx="434">
                  <c:v>3.6491887085869278E-13</c:v>
                </c:pt>
                <c:pt idx="435">
                  <c:v>2.4780740168866655E-13</c:v>
                </c:pt>
                <c:pt idx="436">
                  <c:v>1.6786486609534753E-13</c:v>
                </c:pt>
                <c:pt idx="437">
                  <c:v>1.1343130415223176E-13</c:v>
                </c:pt>
                <c:pt idx="438">
                  <c:v>7.6459882261133261E-14</c:v>
                </c:pt>
                <c:pt idx="439">
                  <c:v>5.141169319472833E-14</c:v>
                </c:pt>
                <c:pt idx="440">
                  <c:v>3.4484010771018417E-14</c:v>
                </c:pt>
                <c:pt idx="441">
                  <c:v>2.3072848775187644E-14</c:v>
                </c:pt>
                <c:pt idx="442">
                  <c:v>1.5399699621897513E-14</c:v>
                </c:pt>
                <c:pt idx="443">
                  <c:v>1.0252997763665703E-14</c:v>
                </c:pt>
                <c:pt idx="444">
                  <c:v>6.8095287548796351E-15</c:v>
                </c:pt>
                <c:pt idx="445">
                  <c:v>4.5113948170417433E-15</c:v>
                </c:pt>
                <c:pt idx="446">
                  <c:v>2.9814820364375062E-15</c:v>
                </c:pt>
                <c:pt idx="447">
                  <c:v>1.9655366239890615E-15</c:v>
                </c:pt>
                <c:pt idx="448">
                  <c:v>1.292580698579072E-15</c:v>
                </c:pt>
                <c:pt idx="449">
                  <c:v>8.479334641472399E-16</c:v>
                </c:pt>
                <c:pt idx="450">
                  <c:v>5.5487283899350644E-16</c:v>
                </c:pt>
                <c:pt idx="451">
                  <c:v>3.622035817574293E-16</c:v>
                </c:pt>
                <c:pt idx="452">
                  <c:v>2.3585201843275752E-16</c:v>
                </c:pt>
                <c:pt idx="453">
                  <c:v>1.5319833193945584E-16</c:v>
                </c:pt>
                <c:pt idx="454">
                  <c:v>9.9264979806839236E-17</c:v>
                </c:pt>
                <c:pt idx="455">
                  <c:v>6.4160193221470841E-17</c:v>
                </c:pt>
                <c:pt idx="456">
                  <c:v>4.1367840514004776E-17</c:v>
                </c:pt>
                <c:pt idx="457">
                  <c:v>2.6606492162154696E-17</c:v>
                </c:pt>
                <c:pt idx="458">
                  <c:v>1.707025358876377E-17</c:v>
                </c:pt>
                <c:pt idx="459">
                  <c:v>1.0924961320927704E-17</c:v>
                </c:pt>
                <c:pt idx="460">
                  <c:v>6.9747304122852618E-18</c:v>
                </c:pt>
                <c:pt idx="461">
                  <c:v>4.4418360689913618E-18</c:v>
                </c:pt>
                <c:pt idx="462">
                  <c:v>2.8217933750810368E-18</c:v>
                </c:pt>
                <c:pt idx="463">
                  <c:v>1.7881974666857922E-18</c:v>
                </c:pt>
                <c:pt idx="464">
                  <c:v>1.1304030580061159E-18</c:v>
                </c:pt>
                <c:pt idx="465">
                  <c:v>7.12818158978693E-19</c:v>
                </c:pt>
                <c:pt idx="466">
                  <c:v>4.4838571544342418E-19</c:v>
                </c:pt>
                <c:pt idx="467">
                  <c:v>2.8135352771361366E-19</c:v>
                </c:pt>
                <c:pt idx="468">
                  <c:v>1.7610859159546375E-19</c:v>
                </c:pt>
                <c:pt idx="469">
                  <c:v>1.0996039861866959E-19</c:v>
                </c:pt>
                <c:pt idx="470">
                  <c:v>6.8488814649332529E-20</c:v>
                </c:pt>
                <c:pt idx="471">
                  <c:v>4.2553038546273215E-20</c:v>
                </c:pt>
                <c:pt idx="472">
                  <c:v>2.6373580039215201E-20</c:v>
                </c:pt>
                <c:pt idx="473">
                  <c:v>1.6305539717926163E-20</c:v>
                </c:pt>
                <c:pt idx="474">
                  <c:v>1.0056083099788569E-20</c:v>
                </c:pt>
                <c:pt idx="475">
                  <c:v>6.1865725616397945E-21</c:v>
                </c:pt>
                <c:pt idx="476">
                  <c:v>3.7966359111614597E-21</c:v>
                </c:pt>
                <c:pt idx="477">
                  <c:v>2.3242100464854715E-21</c:v>
                </c:pt>
                <c:pt idx="478">
                  <c:v>1.4193169182637487E-21</c:v>
                </c:pt>
                <c:pt idx="479">
                  <c:v>8.645915122471801E-22</c:v>
                </c:pt>
                <c:pt idx="480">
                  <c:v>5.2537588973015103E-22</c:v>
                </c:pt>
                <c:pt idx="481">
                  <c:v>3.1846146741069798E-22</c:v>
                </c:pt>
                <c:pt idx="482">
                  <c:v>1.9256228377107998E-22</c:v>
                </c:pt>
                <c:pt idx="483">
                  <c:v>1.1614837730630093E-22</c:v>
                </c:pt>
                <c:pt idx="484">
                  <c:v>6.9884787360532915E-23</c:v>
                </c:pt>
                <c:pt idx="485">
                  <c:v>4.1944954930090758E-23</c:v>
                </c:pt>
                <c:pt idx="486">
                  <c:v>2.5113335507189854E-23</c:v>
                </c:pt>
                <c:pt idx="487">
                  <c:v>1.4998804625707287E-23</c:v>
                </c:pt>
                <c:pt idx="488">
                  <c:v>8.9358625517872001E-24</c:v>
                </c:pt>
                <c:pt idx="489">
                  <c:v>5.3106037108027823E-24</c:v>
                </c:pt>
                <c:pt idx="490">
                  <c:v>3.1483201708305382E-24</c:v>
                </c:pt>
                <c:pt idx="491">
                  <c:v>1.8618362069613488E-24</c:v>
                </c:pt>
                <c:pt idx="492">
                  <c:v>1.0983269351316503E-24</c:v>
                </c:pt>
                <c:pt idx="493">
                  <c:v>6.4632265547116331E-25</c:v>
                </c:pt>
                <c:pt idx="494">
                  <c:v>3.7939771182228562E-25</c:v>
                </c:pt>
                <c:pt idx="495">
                  <c:v>2.2216089573005765E-25</c:v>
                </c:pt>
                <c:pt idx="496">
                  <c:v>1.2976814928663383E-25</c:v>
                </c:pt>
                <c:pt idx="497">
                  <c:v>7.561295078564817E-26</c:v>
                </c:pt>
                <c:pt idx="498">
                  <c:v>4.3949288143422394E-26</c:v>
                </c:pt>
                <c:pt idx="499">
                  <c:v>2.5482092400426442E-26</c:v>
                </c:pt>
                <c:pt idx="500">
                  <c:v>1.4738249689265927E-26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3F3-40DD-90CC-0A904E41A071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1.363044520612697E-102</c:v>
                </c:pt>
                <c:pt idx="1">
                  <c:v>4.0177383330390454E-102</c:v>
                </c:pt>
                <c:pt idx="2">
                  <c:v>1.1813561285899019E-101</c:v>
                </c:pt>
                <c:pt idx="3">
                  <c:v>3.4650348849331504E-101</c:v>
                </c:pt>
                <c:pt idx="4">
                  <c:v>1.0138225962582859E-100</c:v>
                </c:pt>
                <c:pt idx="5">
                  <c:v>2.9589927739445808E-100</c:v>
                </c:pt>
                <c:pt idx="6">
                  <c:v>8.6149631712766978E-100</c:v>
                </c:pt>
                <c:pt idx="7">
                  <c:v>2.5020185684874137E-99</c:v>
                </c:pt>
                <c:pt idx="8">
                  <c:v>7.248618019640468E-99</c:v>
                </c:pt>
                <c:pt idx="9">
                  <c:v>2.0948237202445956E-98</c:v>
                </c:pt>
                <c:pt idx="10">
                  <c:v>6.0390320445086699E-98</c:v>
                </c:pt>
                <c:pt idx="11">
                  <c:v>1.7366598660506116E-97</c:v>
                </c:pt>
                <c:pt idx="12">
                  <c:v>4.9818401040129836E-97</c:v>
                </c:pt>
                <c:pt idx="13">
                  <c:v>1.4255825921705673E-96</c:v>
                </c:pt>
                <c:pt idx="14">
                  <c:v>4.069326769032776E-96</c:v>
                </c:pt>
                <c:pt idx="15">
                  <c:v>1.1587248735124623E-95</c:v>
                </c:pt>
                <c:pt idx="16">
                  <c:v>3.2912864121534212E-95</c:v>
                </c:pt>
                <c:pt idx="17">
                  <c:v>9.3256391471792148E-95</c:v>
                </c:pt>
                <c:pt idx="18">
                  <c:v>2.6358404528478708E-94</c:v>
                </c:pt>
                <c:pt idx="19">
                  <c:v>7.4316836412673393E-94</c:v>
                </c:pt>
                <c:pt idx="20">
                  <c:v>2.0901761677616439E-93</c:v>
                </c:pt>
                <c:pt idx="21">
                  <c:v>5.8641645997393521E-93</c:v>
                </c:pt>
                <c:pt idx="22">
                  <c:v>1.6411829438126988E-92</c:v>
                </c:pt>
                <c:pt idx="23">
                  <c:v>4.5817925366534296E-92</c:v>
                </c:pt>
                <c:pt idx="24">
                  <c:v>1.2759728356010769E-91</c:v>
                </c:pt>
                <c:pt idx="25">
                  <c:v>3.5446635517187808E-91</c:v>
                </c:pt>
                <c:pt idx="26">
                  <c:v>9.8228201661032115E-91</c:v>
                </c:pt>
                <c:pt idx="27">
                  <c:v>2.7153445769595787E-90</c:v>
                </c:pt>
                <c:pt idx="28">
                  <c:v>7.4875767691909723E-90</c:v>
                </c:pt>
                <c:pt idx="29">
                  <c:v>2.0596110333159041E-89</c:v>
                </c:pt>
                <c:pt idx="30">
                  <c:v>5.6514086733680465E-89</c:v>
                </c:pt>
                <c:pt idx="31">
                  <c:v>1.5468770657468112E-88</c:v>
                </c:pt>
                <c:pt idx="32">
                  <c:v>4.223596973551859E-88</c:v>
                </c:pt>
                <c:pt idx="33">
                  <c:v>1.1503678138588488E-87</c:v>
                </c:pt>
                <c:pt idx="34">
                  <c:v>3.1254931887686473E-87</c:v>
                </c:pt>
                <c:pt idx="35">
                  <c:v>8.4708691685159575E-87</c:v>
                </c:pt>
                <c:pt idx="36">
                  <c:v>2.2901555134140663E-86</c:v>
                </c:pt>
                <c:pt idx="37">
                  <c:v>6.17631669771242E-86</c:v>
                </c:pt>
                <c:pt idx="38">
                  <c:v>1.6615817832019451E-85</c:v>
                </c:pt>
                <c:pt idx="39">
                  <c:v>4.4590410460857911E-85</c:v>
                </c:pt>
                <c:pt idx="40">
                  <c:v>1.1936824279280295E-84</c:v>
                </c:pt>
                <c:pt idx="41">
                  <c:v>3.187599235244243E-84</c:v>
                </c:pt>
                <c:pt idx="42">
                  <c:v>8.4911440738756134E-84</c:v>
                </c:pt>
                <c:pt idx="43">
                  <c:v>2.2562971165978572E-83</c:v>
                </c:pt>
                <c:pt idx="44">
                  <c:v>5.9807265978812297E-83</c:v>
                </c:pt>
                <c:pt idx="45">
                  <c:v>1.5813907473264187E-82</c:v>
                </c:pt>
                <c:pt idx="46">
                  <c:v>4.1711136184349414E-82</c:v>
                </c:pt>
                <c:pt idx="47">
                  <c:v>1.0974694229846902E-81</c:v>
                </c:pt>
                <c:pt idx="48">
                  <c:v>2.8804505295668899E-81</c:v>
                </c:pt>
                <c:pt idx="49">
                  <c:v>7.5414697825663855E-81</c:v>
                </c:pt>
                <c:pt idx="50">
                  <c:v>1.9696050645427494E-80</c:v>
                </c:pt>
                <c:pt idx="51">
                  <c:v>5.1313293695997295E-80</c:v>
                </c:pt>
                <c:pt idx="52">
                  <c:v>1.3335466550851118E-79</c:v>
                </c:pt>
                <c:pt idx="53">
                  <c:v>3.4571173318584483E-79</c:v>
                </c:pt>
                <c:pt idx="54">
                  <c:v>8.9402076705868825E-79</c:v>
                </c:pt>
                <c:pt idx="55">
                  <c:v>2.306262181254507E-78</c:v>
                </c:pt>
                <c:pt idx="56">
                  <c:v>5.9346803240432787E-78</c:v>
                </c:pt>
                <c:pt idx="57">
                  <c:v>1.5233986483529914E-77</c:v>
                </c:pt>
                <c:pt idx="58">
                  <c:v>3.900833235373452E-77</c:v>
                </c:pt>
                <c:pt idx="59">
                  <c:v>9.9638868047506011E-77</c:v>
                </c:pt>
                <c:pt idx="60">
                  <c:v>2.5387957849852415E-76</c:v>
                </c:pt>
                <c:pt idx="61">
                  <c:v>6.452891082902993E-76</c:v>
                </c:pt>
                <c:pt idx="62">
                  <c:v>1.6360948727306771E-75</c:v>
                </c:pt>
                <c:pt idx="63">
                  <c:v>4.1379974158267524E-75</c:v>
                </c:pt>
                <c:pt idx="64">
                  <c:v>1.0439976696057361E-74</c:v>
                </c:pt>
                <c:pt idx="65">
                  <c:v>2.6274618929833036E-74</c:v>
                </c:pt>
                <c:pt idx="66">
                  <c:v>6.596307689783418E-74</c:v>
                </c:pt>
                <c:pt idx="67">
                  <c:v>1.6519350483852955E-73</c:v>
                </c:pt>
                <c:pt idx="68">
                  <c:v>4.1267923065377777E-73</c:v>
                </c:pt>
                <c:pt idx="69">
                  <c:v>1.0283947232583109E-72</c:v>
                </c:pt>
                <c:pt idx="70">
                  <c:v>2.5564343806587545E-72</c:v>
                </c:pt>
                <c:pt idx="71">
                  <c:v>6.3392377818288578E-72</c:v>
                </c:pt>
                <c:pt idx="72">
                  <c:v>1.5680756740972596E-71</c:v>
                </c:pt>
                <c:pt idx="73">
                  <c:v>3.8692302593222552E-71</c:v>
                </c:pt>
                <c:pt idx="74">
                  <c:v>9.5237879274230021E-71</c:v>
                </c:pt>
                <c:pt idx="75">
                  <c:v>2.3384195830706582E-70</c:v>
                </c:pt>
                <c:pt idx="76">
                  <c:v>5.7274689737338285E-70</c:v>
                </c:pt>
                <c:pt idx="77">
                  <c:v>1.399363796099173E-69</c:v>
                </c:pt>
                <c:pt idx="78">
                  <c:v>3.4105632256836662E-69</c:v>
                </c:pt>
                <c:pt idx="79">
                  <c:v>8.2918065017634422E-69</c:v>
                </c:pt>
                <c:pt idx="80">
                  <c:v>2.010943160015778E-68</c:v>
                </c:pt>
                <c:pt idx="81">
                  <c:v>4.8649458921827592E-68</c:v>
                </c:pt>
                <c:pt idx="82">
                  <c:v>1.1740424936765019E-67</c:v>
                </c:pt>
                <c:pt idx="83">
                  <c:v>2.826293115406444E-67</c:v>
                </c:pt>
                <c:pt idx="84">
                  <c:v>6.7870049772461836E-67</c:v>
                </c:pt>
                <c:pt idx="85">
                  <c:v>1.6257984957671751E-66</c:v>
                </c:pt>
                <c:pt idx="86">
                  <c:v>3.8849268853760044E-66</c:v>
                </c:pt>
                <c:pt idx="87">
                  <c:v>9.2603321609225015E-66</c:v>
                </c:pt>
                <c:pt idx="88">
                  <c:v>2.2019013738027909E-65</c:v>
                </c:pt>
                <c:pt idx="89">
                  <c:v>5.2227199954524009E-65</c:v>
                </c:pt>
                <c:pt idx="90">
                  <c:v>1.2357289057841667E-64</c:v>
                </c:pt>
                <c:pt idx="91">
                  <c:v>2.9166025507268423E-64</c:v>
                </c:pt>
                <c:pt idx="92">
                  <c:v>6.8668708519363585E-64</c:v>
                </c:pt>
                <c:pt idx="93">
                  <c:v>1.6127538614469593E-63</c:v>
                </c:pt>
                <c:pt idx="94">
                  <c:v>3.7783734767957202E-63</c:v>
                </c:pt>
                <c:pt idx="95">
                  <c:v>8.8301739720325191E-63</c:v>
                </c:pt>
                <c:pt idx="96">
                  <c:v>2.0585490470062175E-62</c:v>
                </c:pt>
                <c:pt idx="97">
                  <c:v>4.7871910558968854E-62</c:v>
                </c:pt>
                <c:pt idx="98">
                  <c:v>1.1105238359852013E-61</c:v>
                </c:pt>
                <c:pt idx="99">
                  <c:v>2.5698193288877282E-61</c:v>
                </c:pt>
                <c:pt idx="100">
                  <c:v>5.9320510627825461E-61</c:v>
                </c:pt>
                <c:pt idx="101">
                  <c:v>1.3659498438247469E-60</c:v>
                </c:pt>
                <c:pt idx="102">
                  <c:v>3.137561212945145E-60</c:v>
                </c:pt>
                <c:pt idx="103">
                  <c:v>7.1891450295010597E-60</c:v>
                </c:pt>
                <c:pt idx="104">
                  <c:v>1.6431978760746578E-59</c:v>
                </c:pt>
                <c:pt idx="105">
                  <c:v>3.7465373588963325E-59</c:v>
                </c:pt>
                <c:pt idx="106">
                  <c:v>8.5211429853704047E-59</c:v>
                </c:pt>
                <c:pt idx="107">
                  <c:v>1.9332731565077726E-58</c:v>
                </c:pt>
                <c:pt idx="108">
                  <c:v>4.3753839704756555E-58</c:v>
                </c:pt>
                <c:pt idx="109">
                  <c:v>9.8779472959994463E-58</c:v>
                </c:pt>
                <c:pt idx="110">
                  <c:v>2.2245635684761684E-57</c:v>
                </c:pt>
                <c:pt idx="111">
                  <c:v>4.9974737209048195E-57</c:v>
                </c:pt>
                <c:pt idx="112">
                  <c:v>1.1199117474436392E-56</c:v>
                </c:pt>
                <c:pt idx="113">
                  <c:v>2.5034831004790853E-56</c:v>
                </c:pt>
                <c:pt idx="114">
                  <c:v>5.5825562863681245E-56</c:v>
                </c:pt>
                <c:pt idx="115">
                  <c:v>1.2417928063890353E-55</c:v>
                </c:pt>
                <c:pt idx="116">
                  <c:v>2.7554513746689543E-55</c:v>
                </c:pt>
                <c:pt idx="117">
                  <c:v>6.0990746065574311E-55</c:v>
                </c:pt>
                <c:pt idx="118">
                  <c:v>1.3466747677075253E-54</c:v>
                </c:pt>
                <c:pt idx="119">
                  <c:v>2.9661224955479178E-54</c:v>
                </c:pt>
                <c:pt idx="120">
                  <c:v>6.5169295326061906E-54</c:v>
                </c:pt>
                <c:pt idx="121">
                  <c:v>1.4283168183302051E-53</c:v>
                </c:pt>
                <c:pt idx="122">
                  <c:v>3.1227244068471591E-53</c:v>
                </c:pt>
                <c:pt idx="123">
                  <c:v>6.8103643650643433E-53</c:v>
                </c:pt>
                <c:pt idx="124">
                  <c:v>1.4816124574263788E-52</c:v>
                </c:pt>
                <c:pt idx="125">
                  <c:v>3.215336839942817E-52</c:v>
                </c:pt>
                <c:pt idx="126">
                  <c:v>6.9605877802119815E-52</c:v>
                </c:pt>
                <c:pt idx="127">
                  <c:v>1.5031175157134031E-51</c:v>
                </c:pt>
                <c:pt idx="128">
                  <c:v>3.2379306229162875E-51</c:v>
                </c:pt>
                <c:pt idx="129">
                  <c:v>6.9577645045680605E-51</c:v>
                </c:pt>
                <c:pt idx="130">
                  <c:v>1.4914183910283346E-50</c:v>
                </c:pt>
                <c:pt idx="131">
                  <c:v>3.189017082717778E-50</c:v>
                </c:pt>
                <c:pt idx="132">
                  <c:v>6.8020806947874695E-50</c:v>
                </c:pt>
                <c:pt idx="133">
                  <c:v>1.4472857849338158E-49</c:v>
                </c:pt>
                <c:pt idx="134">
                  <c:v>3.0718103259929306E-49</c:v>
                </c:pt>
                <c:pt idx="135">
                  <c:v>6.5037236300362322E-49</c:v>
                </c:pt>
                <c:pt idx="136">
                  <c:v>1.3735907031323319E-48</c:v>
                </c:pt>
                <c:pt idx="137">
                  <c:v>2.8938778126774607E-48</c:v>
                </c:pt>
                <c:pt idx="138">
                  <c:v>6.0817787956940577E-48</c:v>
                </c:pt>
                <c:pt idx="139">
                  <c:v>1.274995443567626E-47</c:v>
                </c:pt>
                <c:pt idx="140">
                  <c:v>2.6663320193045458E-47</c:v>
                </c:pt>
                <c:pt idx="141">
                  <c:v>5.5622103131978239E-47</c:v>
                </c:pt>
                <c:pt idx="142">
                  <c:v>1.1574657971454857E-46</c:v>
                </c:pt>
                <c:pt idx="143">
                  <c:v>2.4026831894155375E-46</c:v>
                </c:pt>
                <c:pt idx="144">
                  <c:v>4.9752216732457832E-46</c:v>
                </c:pt>
                <c:pt idx="145">
                  <c:v>1.0276753609852947E-45</c:v>
                </c:pt>
                <c:pt idx="146">
                  <c:v>2.1175176326838258E-45</c:v>
                </c:pt>
                <c:pt idx="147">
                  <c:v>4.3523690088833386E-45</c:v>
                </c:pt>
                <c:pt idx="148">
                  <c:v>8.9238439187563806E-45</c:v>
                </c:pt>
                <c:pt idx="149">
                  <c:v>1.8251804355072801E-44</c:v>
                </c:pt>
                <c:pt idx="150">
                  <c:v>3.7238075368941294E-44</c:v>
                </c:pt>
                <c:pt idx="151">
                  <c:v>7.5787264375617884E-44</c:v>
                </c:pt>
                <c:pt idx="152">
                  <c:v>1.5386251182592902E-43</c:v>
                </c:pt>
                <c:pt idx="153">
                  <c:v>3.1159966908320256E-43</c:v>
                </c:pt>
                <c:pt idx="154">
                  <c:v>6.2948986199403703E-43</c:v>
                </c:pt>
                <c:pt idx="155">
                  <c:v>1.2685514180996427E-42</c:v>
                </c:pt>
                <c:pt idx="156">
                  <c:v>2.5500869735903228E-42</c:v>
                </c:pt>
                <c:pt idx="157">
                  <c:v>5.1136322597275338E-42</c:v>
                </c:pt>
                <c:pt idx="158">
                  <c:v>1.0228962254270614E-41</c:v>
                </c:pt>
                <c:pt idx="159">
                  <c:v>2.0410857075112381E-41</c:v>
                </c:pt>
                <c:pt idx="160">
                  <c:v>4.0627349469545176E-41</c:v>
                </c:pt>
                <c:pt idx="161">
                  <c:v>8.0668377270504932E-41</c:v>
                </c:pt>
                <c:pt idx="162">
                  <c:v>1.5977754146077388E-40</c:v>
                </c:pt>
                <c:pt idx="163">
                  <c:v>3.1568629669027785E-40</c:v>
                </c:pt>
                <c:pt idx="164">
                  <c:v>6.2219040477710828E-40</c:v>
                </c:pt>
                <c:pt idx="165">
                  <c:v>1.223259143718686E-39</c:v>
                </c:pt>
                <c:pt idx="166">
                  <c:v>2.3990605808158745E-39</c:v>
                </c:pt>
                <c:pt idx="167">
                  <c:v>4.6934429322266641E-39</c:v>
                </c:pt>
                <c:pt idx="168">
                  <c:v>9.1594511555480764E-39</c:v>
                </c:pt>
                <c:pt idx="169">
                  <c:v>1.7830968923448844E-38</c:v>
                </c:pt>
                <c:pt idx="170">
                  <c:v>3.4626453911130711E-38</c:v>
                </c:pt>
                <c:pt idx="171">
                  <c:v>6.7076234623590328E-38</c:v>
                </c:pt>
                <c:pt idx="172">
                  <c:v>1.2961549273237285E-37</c:v>
                </c:pt>
                <c:pt idx="173">
                  <c:v>2.4984619385574771E-37</c:v>
                </c:pt>
                <c:pt idx="174">
                  <c:v>4.8041454002367641E-37</c:v>
                </c:pt>
                <c:pt idx="175">
                  <c:v>9.2148258308296748E-37</c:v>
                </c:pt>
                <c:pt idx="176">
                  <c:v>1.7631355477916006E-36</c:v>
                </c:pt>
                <c:pt idx="177">
                  <c:v>3.3652075520419916E-36</c:v>
                </c:pt>
                <c:pt idx="178">
                  <c:v>6.4071603156276589E-36</c:v>
                </c:pt>
                <c:pt idx="179">
                  <c:v>1.216877635007443E-35</c:v>
                </c:pt>
                <c:pt idx="180">
                  <c:v>2.3054505449903691E-35</c:v>
                </c:pt>
                <c:pt idx="181">
                  <c:v>4.3570474969068906E-35</c:v>
                </c:pt>
                <c:pt idx="182">
                  <c:v>8.2140314385582037E-35</c:v>
                </c:pt>
                <c:pt idx="183">
                  <c:v>1.5447137411258751E-34</c:v>
                </c:pt>
                <c:pt idx="184">
                  <c:v>2.8977922169048049E-34</c:v>
                </c:pt>
                <c:pt idx="185">
                  <c:v>5.4226809886474414E-34</c:v>
                </c:pt>
                <c:pt idx="186">
                  <c:v>1.0122515561730348E-33</c:v>
                </c:pt>
                <c:pt idx="187">
                  <c:v>1.8849091940405073E-33</c:v>
                </c:pt>
                <c:pt idx="188">
                  <c:v>3.5012247930559968E-33</c:v>
                </c:pt>
                <c:pt idx="189">
                  <c:v>6.4874965537601532E-33</c:v>
                </c:pt>
                <c:pt idx="190">
                  <c:v>1.1991178496929429E-32</c:v>
                </c:pt>
                <c:pt idx="191">
                  <c:v>2.2109258532150128E-32</c:v>
                </c:pt>
                <c:pt idx="192">
                  <c:v>4.0664372128121045E-32</c:v>
                </c:pt>
                <c:pt idx="193">
                  <c:v>7.4607338350250689E-32</c:v>
                </c:pt>
                <c:pt idx="194">
                  <c:v>1.3654525248912843E-31</c:v>
                </c:pt>
                <c:pt idx="195">
                  <c:v>2.4928677874612174E-31</c:v>
                </c:pt>
                <c:pt idx="196">
                  <c:v>4.5399332680497824E-31</c:v>
                </c:pt>
                <c:pt idx="197">
                  <c:v>8.2475940269731591E-31</c:v>
                </c:pt>
                <c:pt idx="198">
                  <c:v>1.4946264523254641E-30</c:v>
                </c:pt>
                <c:pt idx="199">
                  <c:v>2.7018773818025981E-30</c:v>
                </c:pt>
                <c:pt idx="200">
                  <c:v>4.8722121430862616E-30</c:v>
                </c:pt>
                <c:pt idx="201">
                  <c:v>8.7642413082473783E-30</c:v>
                </c:pt>
                <c:pt idx="202">
                  <c:v>1.5726426372305525E-29</c:v>
                </c:pt>
                <c:pt idx="203">
                  <c:v>2.8149672599554693E-29</c:v>
                </c:pt>
                <c:pt idx="204">
                  <c:v>5.0262516973428626E-29</c:v>
                </c:pt>
                <c:pt idx="205">
                  <c:v>8.9524664084147364E-29</c:v>
                </c:pt>
                <c:pt idx="206">
                  <c:v>1.5906284651440281E-28</c:v>
                </c:pt>
                <c:pt idx="207">
                  <c:v>2.8191772542501043E-28</c:v>
                </c:pt>
                <c:pt idx="208">
                  <c:v>4.984293387854955E-28</c:v>
                </c:pt>
                <c:pt idx="209">
                  <c:v>8.7904760697282529E-28</c:v>
                </c:pt>
                <c:pt idx="210">
                  <c:v>1.5464959128780214E-27</c:v>
                </c:pt>
                <c:pt idx="211">
                  <c:v>2.7140181008108631E-27</c:v>
                </c:pt>
                <c:pt idx="212">
                  <c:v>4.7512106492352038E-27</c:v>
                </c:pt>
                <c:pt idx="213">
                  <c:v>8.2970444013900377E-27</c:v>
                </c:pt>
                <c:pt idx="214">
                  <c:v>1.4453403440342823E-26</c:v>
                </c:pt>
                <c:pt idx="215">
                  <c:v>2.5115649820799933E-26</c:v>
                </c:pt>
                <c:pt idx="216">
                  <c:v>4.3535776577272546E-26</c:v>
                </c:pt>
                <c:pt idx="217">
                  <c:v>7.5279331672612851E-26</c:v>
                </c:pt>
                <c:pt idx="218">
                  <c:v>1.2984726204559193E-25</c:v>
                </c:pt>
                <c:pt idx="219">
                  <c:v>2.2341761992728882E-25</c:v>
                </c:pt>
                <c:pt idx="220">
                  <c:v>3.8346844115408938E-25</c:v>
                </c:pt>
                <c:pt idx="221">
                  <c:v>6.5655243702524579E-25</c:v>
                </c:pt>
                <c:pt idx="222">
                  <c:v>1.1213386461287882E-24</c:v>
                </c:pt>
                <c:pt idx="223">
                  <c:v>1.9104327084457902E-24</c:v>
                </c:pt>
                <c:pt idx="224">
                  <c:v>3.2467906205784662E-24</c:v>
                </c:pt>
                <c:pt idx="225">
                  <c:v>5.5043292370811583E-24</c:v>
                </c:pt>
                <c:pt idx="226">
                  <c:v>9.3085515015641124E-24</c:v>
                </c:pt>
                <c:pt idx="227">
                  <c:v>1.5703172140079718E-23</c:v>
                </c:pt>
                <c:pt idx="228">
                  <c:v>2.642532027932208E-23</c:v>
                </c:pt>
                <c:pt idx="229">
                  <c:v>4.4358894128676771E-23</c:v>
                </c:pt>
                <c:pt idx="230">
                  <c:v>7.4279461078898538E-23</c:v>
                </c:pt>
                <c:pt idx="231">
                  <c:v>1.2407502183734579E-22</c:v>
                </c:pt>
                <c:pt idx="232">
                  <c:v>2.0674145057675429E-22</c:v>
                </c:pt>
                <c:pt idx="233">
                  <c:v>3.4363575113639518E-22</c:v>
                </c:pt>
                <c:pt idx="234">
                  <c:v>5.6976622952032342E-22</c:v>
                </c:pt>
                <c:pt idx="235">
                  <c:v>9.4237260256699738E-22</c:v>
                </c:pt>
                <c:pt idx="236">
                  <c:v>1.5548059031926324E-21</c:v>
                </c:pt>
                <c:pt idx="237">
                  <c:v>2.558923442475089E-21</c:v>
                </c:pt>
                <c:pt idx="238">
                  <c:v>4.201128713810566E-21</c:v>
                </c:pt>
                <c:pt idx="239">
                  <c:v>6.8802190435612476E-21</c:v>
                </c:pt>
                <c:pt idx="240">
                  <c:v>1.1239995179011239E-20</c:v>
                </c:pt>
                <c:pt idx="241">
                  <c:v>1.8317135900732657E-20</c:v>
                </c:pt>
                <c:pt idx="242">
                  <c:v>2.9776701881987228E-20</c:v>
                </c:pt>
                <c:pt idx="243">
                  <c:v>4.8286219116469755E-20</c:v>
                </c:pt>
                <c:pt idx="244">
                  <c:v>7.8108337006580983E-20</c:v>
                </c:pt>
                <c:pt idx="245">
                  <c:v>1.2603732135536808E-19</c:v>
                </c:pt>
                <c:pt idx="246">
                  <c:v>2.0287499424116791E-19</c:v>
                </c:pt>
                <c:pt idx="247">
                  <c:v>3.2575077605343323E-19</c:v>
                </c:pt>
                <c:pt idx="248">
                  <c:v>5.2175903736513101E-19</c:v>
                </c:pt>
                <c:pt idx="249">
                  <c:v>8.3364679341124291E-19</c:v>
                </c:pt>
                <c:pt idx="250">
                  <c:v>1.328684199509298E-18</c:v>
                </c:pt>
                <c:pt idx="251">
                  <c:v>2.1124626527533042E-18</c:v>
                </c:pt>
                <c:pt idx="252">
                  <c:v>3.3503014966336103E-18</c:v>
                </c:pt>
                <c:pt idx="253">
                  <c:v>5.3003716907612163E-18</c:v>
                </c:pt>
                <c:pt idx="254">
                  <c:v>8.3648150471346293E-18</c:v>
                </c:pt>
                <c:pt idx="255">
                  <c:v>1.3168428271972359E-17</c:v>
                </c:pt>
                <c:pt idx="256">
                  <c:v>2.0679456711989462E-17</c:v>
                </c:pt>
                <c:pt idx="257">
                  <c:v>3.239454540478513E-17</c:v>
                </c:pt>
                <c:pt idx="258">
                  <c:v>5.0621176847710671E-17</c:v>
                </c:pt>
                <c:pt idx="259">
                  <c:v>7.8907842264744758E-17</c:v>
                </c:pt>
                <c:pt idx="260">
                  <c:v>1.2269749060954657E-16</c:v>
                </c:pt>
                <c:pt idx="261">
                  <c:v>1.9031752282002337E-16</c:v>
                </c:pt>
                <c:pt idx="262">
                  <c:v>2.9447569435843633E-16</c:v>
                </c:pt>
                <c:pt idx="263">
                  <c:v>4.5451447138378277E-16</c:v>
                </c:pt>
                <c:pt idx="264">
                  <c:v>6.9979938889149982E-16</c:v>
                </c:pt>
                <c:pt idx="265">
                  <c:v>1.0747983351922091E-15</c:v>
                </c:pt>
                <c:pt idx="266">
                  <c:v>1.6466753861044447E-15</c:v>
                </c:pt>
                <c:pt idx="267">
                  <c:v>2.5166138671281442E-15</c:v>
                </c:pt>
                <c:pt idx="268">
                  <c:v>3.8366550985518056E-15</c:v>
                </c:pt>
                <c:pt idx="269">
                  <c:v>5.8346729308972055E-15</c:v>
                </c:pt>
                <c:pt idx="270">
                  <c:v>8.8513162012142773E-15</c:v>
                </c:pt>
                <c:pt idx="271">
                  <c:v>1.339450836061172E-14</c:v>
                </c:pt>
                <c:pt idx="272">
                  <c:v>2.0219633640713696E-14</c:v>
                </c:pt>
                <c:pt idx="273">
                  <c:v>3.0447200679020517E-14</c:v>
                </c:pt>
                <c:pt idx="274">
                  <c:v>4.5735037517575041E-14</c:v>
                </c:pt>
                <c:pt idx="275">
                  <c:v>6.8529615057907893E-14</c:v>
                </c:pt>
                <c:pt idx="276">
                  <c:v>1.0243187620768286E-13</c:v>
                </c:pt>
                <c:pt idx="277">
                  <c:v>1.5272830978733134E-13</c:v>
                </c:pt>
                <c:pt idx="278">
                  <c:v>2.2715983581455545E-13</c:v>
                </c:pt>
                <c:pt idx="279">
                  <c:v>3.3703199362146638E-13</c:v>
                </c:pt>
                <c:pt idx="280">
                  <c:v>4.9881361072471313E-13</c:v>
                </c:pt>
                <c:pt idx="281">
                  <c:v>7.3643266504654099E-13</c:v>
                </c:pt>
                <c:pt idx="282">
                  <c:v>1.0845644747903288E-12</c:v>
                </c:pt>
                <c:pt idx="283">
                  <c:v>1.5933283688022777E-12</c:v>
                </c:pt>
                <c:pt idx="284">
                  <c:v>2.3349779577414911E-12</c:v>
                </c:pt>
                <c:pt idx="285">
                  <c:v>3.4134053455414002E-12</c:v>
                </c:pt>
                <c:pt idx="286">
                  <c:v>4.9776061004799405E-12</c:v>
                </c:pt>
                <c:pt idx="287">
                  <c:v>7.2407036089796115E-12</c:v>
                </c:pt>
                <c:pt idx="288">
                  <c:v>1.0506754809495124E-11</c:v>
                </c:pt>
                <c:pt idx="289">
                  <c:v>1.5208416832612671E-11</c:v>
                </c:pt>
                <c:pt idx="290">
                  <c:v>2.1959730174728211E-11</c:v>
                </c:pt>
                <c:pt idx="291">
                  <c:v>3.1629882202820836E-11</c:v>
                </c:pt>
                <c:pt idx="292">
                  <c:v>4.544600711567013E-11</c:v>
                </c:pt>
                <c:pt idx="293">
                  <c:v>6.5136058100614792E-11</c:v>
                </c:pt>
                <c:pt idx="294">
                  <c:v>9.312682471517672E-11</c:v>
                </c:pt>
                <c:pt idx="295">
                  <c:v>1.3281762220548461E-10</c:v>
                </c:pt>
                <c:pt idx="296">
                  <c:v>1.8895752383038579E-10</c:v>
                </c:pt>
                <c:pt idx="297">
                  <c:v>2.6816386723108813E-10</c:v>
                </c:pt>
                <c:pt idx="298">
                  <c:v>3.7963296209287372E-10</c:v>
                </c:pt>
                <c:pt idx="299">
                  <c:v>5.3611153262593915E-10</c:v>
                </c:pt>
                <c:pt idx="300">
                  <c:v>7.5522084501767638E-10</c:v>
                </c:pt>
                <c:pt idx="301">
                  <c:v>1.061256516465458E-9</c:v>
                </c:pt>
                <c:pt idx="302">
                  <c:v>1.4876280344643619E-9</c:v>
                </c:pt>
                <c:pt idx="303">
                  <c:v>2.0801560718529512E-9</c:v>
                </c:pt>
                <c:pt idx="304">
                  <c:v>2.901516671207486E-9</c:v>
                </c:pt>
                <c:pt idx="305">
                  <c:v>4.0372142944123822E-9</c:v>
                </c:pt>
                <c:pt idx="306">
                  <c:v>5.6035869727630831E-9</c:v>
                </c:pt>
                <c:pt idx="307">
                  <c:v>7.7585044632766428E-9</c:v>
                </c:pt>
                <c:pt idx="308">
                  <c:v>1.071562469154917E-8</c:v>
                </c:pt>
                <c:pt idx="309">
                  <c:v>1.4763337798850619E-8</c:v>
                </c:pt>
                <c:pt idx="310">
                  <c:v>2.0289867091776985E-8</c:v>
                </c:pt>
                <c:pt idx="311">
                  <c:v>2.781643248975954E-8</c:v>
                </c:pt>
                <c:pt idx="312">
                  <c:v>3.804094007013995E-8</c:v>
                </c:pt>
                <c:pt idx="313">
                  <c:v>5.1895372537030167E-8</c:v>
                </c:pt>
                <c:pt idx="314">
                  <c:v>7.062095883994495E-8</c:v>
                </c:pt>
                <c:pt idx="315">
                  <c:v>9.5866344677754111E-8</c:v>
                </c:pt>
                <c:pt idx="316">
                  <c:v>1.2981542798033075E-7</c:v>
                </c:pt>
                <c:pt idx="317">
                  <c:v>1.7535333631538557E-7</c:v>
                </c:pt>
                <c:pt idx="318">
                  <c:v>2.3628129352632272E-7</c:v>
                </c:pt>
                <c:pt idx="319">
                  <c:v>3.1759395592314984E-7</c:v>
                </c:pt>
                <c:pt idx="320">
                  <c:v>4.2583632050228715E-7</c:v>
                </c:pt>
                <c:pt idx="321">
                  <c:v>5.6956167033968445E-7</c:v>
                </c:pt>
                <c:pt idx="322">
                  <c:v>7.5991740573620033E-7</c:v>
                </c:pt>
                <c:pt idx="323">
                  <c:v>1.0113922273947788E-6</c:v>
                </c:pt>
                <c:pt idx="324">
                  <c:v>1.3427662413742017E-6</c:v>
                </c:pt>
                <c:pt idx="325">
                  <c:v>1.7783154393661838E-6</c:v>
                </c:pt>
                <c:pt idx="326">
                  <c:v>2.3493340149542957E-6</c:v>
                </c:pt>
                <c:pt idx="327">
                  <c:v>3.0960525037693974E-6</c:v>
                </c:pt>
                <c:pt idx="328">
                  <c:v>4.0700472389996942E-6</c:v>
                </c:pt>
                <c:pt idx="329">
                  <c:v>5.3372576142092454E-6</c:v>
                </c:pt>
                <c:pt idx="330">
                  <c:v>6.9817527327800427E-6</c:v>
                </c:pt>
                <c:pt idx="331">
                  <c:v>9.1104188605723057E-6</c:v>
                </c:pt>
                <c:pt idx="332">
                  <c:v>1.1858774424449006E-5</c:v>
                </c:pt>
                <c:pt idx="333">
                  <c:v>1.5398160929706475E-5</c:v>
                </c:pt>
                <c:pt idx="334">
                  <c:v>1.9944606995108308E-5</c:v>
                </c:pt>
                <c:pt idx="335">
                  <c:v>2.5769719687024277E-5</c:v>
                </c:pt>
                <c:pt idx="336">
                  <c:v>3.3214023498883067E-5</c:v>
                </c:pt>
                <c:pt idx="337">
                  <c:v>4.2703243743697644E-5</c:v>
                </c:pt>
                <c:pt idx="338">
                  <c:v>5.4768118912722166E-5</c:v>
                </c:pt>
                <c:pt idx="339">
                  <c:v>7.0068426816540763E-5</c:v>
                </c:pt>
                <c:pt idx="340">
                  <c:v>8.942202315532557E-5</c:v>
                </c:pt>
                <c:pt idx="341">
                  <c:v>1.1383981958621155E-4</c:v>
                </c:pt>
                <c:pt idx="342">
                  <c:v>1.445677722752819E-4</c:v>
                </c:pt>
                <c:pt idx="343">
                  <c:v>1.831371120704275E-4</c:v>
                </c:pt>
                <c:pt idx="344">
                  <c:v>2.314242242915272E-4</c:v>
                </c:pt>
                <c:pt idx="345">
                  <c:v>2.9172177985587963E-4</c:v>
                </c:pt>
                <c:pt idx="346">
                  <c:v>3.6682292976155116E-4</c:v>
                </c:pt>
                <c:pt idx="347">
                  <c:v>4.6012060102588337E-4</c:v>
                </c:pt>
                <c:pt idx="348">
                  <c:v>5.7572417255363707E-4</c:v>
                </c:pt>
                <c:pt idx="349">
                  <c:v>7.1859606183982629E-4</c:v>
                </c:pt>
                <c:pt idx="350">
                  <c:v>8.9471101472884463E-4</c:v>
                </c:pt>
                <c:pt idx="351">
                  <c:v>1.1112411564276313E-3</c:v>
                </c:pt>
                <c:pt idx="352">
                  <c:v>1.3767701271789428E-3</c:v>
                </c:pt>
                <c:pt idx="353">
                  <c:v>1.7015398836743938E-3</c:v>
                </c:pt>
                <c:pt idx="354">
                  <c:v>2.0977339891913617E-3</c:v>
                </c:pt>
                <c:pt idx="355">
                  <c:v>2.5798014317575794E-3</c:v>
                </c:pt>
                <c:pt idx="356">
                  <c:v>3.1648251889001308E-3</c:v>
                </c:pt>
                <c:pt idx="357">
                  <c:v>3.8729398865172144E-3</c:v>
                </c:pt>
                <c:pt idx="358">
                  <c:v>4.7278029631863836E-3</c:v>
                </c:pt>
                <c:pt idx="359">
                  <c:v>5.757123733169822E-3</c:v>
                </c:pt>
                <c:pt idx="360">
                  <c:v>6.9932546232972037E-3</c:v>
                </c:pt>
                <c:pt idx="361">
                  <c:v>8.4738486212119681E-3</c:v>
                </c:pt>
                <c:pt idx="362">
                  <c:v>1.0242586594454647E-2</c:v>
                </c:pt>
                <c:pt idx="363">
                  <c:v>1.2349977600083672E-2</c:v>
                </c:pt>
                <c:pt idx="364">
                  <c:v>1.4854234581291295E-2</c:v>
                </c:pt>
                <c:pt idx="365">
                  <c:v>1.7822226919381446E-2</c:v>
                </c:pt>
                <c:pt idx="366">
                  <c:v>2.1330510156193097E-2</c:v>
                </c:pt>
                <c:pt idx="367">
                  <c:v>2.5466431805091949E-2</c:v>
                </c:pt>
                <c:pt idx="368">
                  <c:v>3.032931051232108E-2</c:v>
                </c:pt>
                <c:pt idx="369">
                  <c:v>3.6031683902933008E-2</c:v>
                </c:pt>
                <c:pt idx="370">
                  <c:v>4.270061823980309E-2</c:v>
                </c:pt>
                <c:pt idx="371">
                  <c:v>5.0479070539560869E-2</c:v>
                </c:pt>
                <c:pt idx="372">
                  <c:v>5.9527291032238541E-2</c:v>
                </c:pt>
                <c:pt idx="373">
                  <c:v>7.0024250837151858E-2</c:v>
                </c:pt>
                <c:pt idx="374">
                  <c:v>8.2169076480873529E-2</c:v>
                </c:pt>
                <c:pt idx="375">
                  <c:v>9.6182469439818508E-2</c:v>
                </c:pt>
                <c:pt idx="376">
                  <c:v>0.11230808529738059</c:v>
                </c:pt>
                <c:pt idx="377">
                  <c:v>0.13081384342364241</c:v>
                </c:pt>
                <c:pt idx="378">
                  <c:v>0.15199313438728318</c:v>
                </c:pt>
                <c:pt idx="379">
                  <c:v>0.17616588868028951</c:v>
                </c:pt>
                <c:pt idx="380">
                  <c:v>0.20367946687511582</c:v>
                </c:pt>
                <c:pt idx="381">
                  <c:v>0.23490932815168844</c:v>
                </c:pt>
                <c:pt idx="382">
                  <c:v>0.27025943134962621</c:v>
                </c:pt>
                <c:pt idx="383">
                  <c:v>0.31016232044970765</c:v>
                </c:pt>
                <c:pt idx="384">
                  <c:v>0.35507884480511898</c:v>
                </c:pt>
                <c:pt idx="385">
                  <c:v>0.40549746366820189</c:v>
                </c:pt>
                <c:pt idx="386">
                  <c:v>0.46193308473330186</c:v>
                </c:pt>
                <c:pt idx="387">
                  <c:v>0.52492538767802543</c:v>
                </c:pt>
                <c:pt idx="388">
                  <c:v>0.59503658616246513</c:v>
                </c:pt>
                <c:pt idx="389">
                  <c:v>0.67284858555399729</c:v>
                </c:pt>
                <c:pt idx="390">
                  <c:v>0.75895949888076009</c:v>
                </c:pt>
                <c:pt idx="391">
                  <c:v>0.85397949025245545</c:v>
                </c:pt>
                <c:pt idx="392">
                  <c:v>0.95852592326577823</c:v>
                </c:pt>
                <c:pt idx="393">
                  <c:v>1.0732178017420351</c:v>
                </c:pt>
                <c:pt idx="394">
                  <c:v>1.1986695014953044</c:v>
                </c:pt>
                <c:pt idx="395">
                  <c:v>1.3354838046260884</c:v>
                </c:pt>
                <c:pt idx="396">
                  <c:v>1.4842442619560332</c:v>
                </c:pt>
                <c:pt idx="397">
                  <c:v>1.6455069244927489</c:v>
                </c:pt>
                <c:pt idx="398">
                  <c:v>1.8197915010184644</c:v>
                </c:pt>
                <c:pt idx="399">
                  <c:v>2.0075720157604953</c:v>
                </c:pt>
                <c:pt idx="400">
                  <c:v>2.2092670573055746</c:v>
                </c:pt>
                <c:pt idx="401">
                  <c:v>2.4252297270999201</c:v>
                </c:pt>
                <c:pt idx="402">
                  <c:v>2.6557374126294921</c:v>
                </c:pt>
                <c:pt idx="403">
                  <c:v>2.9009815262659093</c:v>
                </c:pt>
                <c:pt idx="404">
                  <c:v>3.1610573653357803</c:v>
                </c:pt>
                <c:pt idx="405">
                  <c:v>3.4359542617563004</c:v>
                </c:pt>
                <c:pt idx="406">
                  <c:v>3.7255462001092177</c:v>
                </c:pt>
                <c:pt idx="407">
                  <c:v>4.0295830908441213</c:v>
                </c:pt>
                <c:pt idx="408">
                  <c:v>4.3476828899832842</c:v>
                </c:pt>
                <c:pt idx="409">
                  <c:v>4.6793247578594759</c:v>
                </c:pt>
                <c:pt idx="410">
                  <c:v>5.0238434467273896</c:v>
                </c:pt>
                <c:pt idx="411">
                  <c:v>5.3804251002920154</c:v>
                </c:pt>
                <c:pt idx="412">
                  <c:v>5.7481046371206679</c:v>
                </c:pt>
                <c:pt idx="413">
                  <c:v>6.1257648744727957</c:v>
                </c:pt>
                <c:pt idx="414">
                  <c:v>6.5121375293213033</c:v>
                </c:pt>
                <c:pt idx="415">
                  <c:v>6.9058062093918036</c:v>
                </c:pt>
                <c:pt idx="416">
                  <c:v>7.3052114791692428</c:v>
                </c:pt>
                <c:pt idx="417">
                  <c:v>7.708658054389316</c:v>
                </c:pt>
                <c:pt idx="418">
                  <c:v>8.1143241440345246</c:v>
                </c:pt>
                <c:pt idx="419">
                  <c:v>8.5202729218897257</c:v>
                </c:pt>
                <c:pt idx="420">
                  <c:v>8.9244660709760186</c:v>
                </c:pt>
                <c:pt idx="421">
                  <c:v>9.3247793044564702</c:v>
                </c:pt>
                <c:pt idx="422">
                  <c:v>9.7190197267421023</c:v>
                </c:pt>
                <c:pt idx="423">
                  <c:v>10.104944859419442</c:v>
                </c:pt>
                <c:pt idx="424">
                  <c:v>10.480283119195429</c:v>
                </c:pt>
                <c:pt idx="425">
                  <c:v>10.842755500236208</c:v>
                </c:pt>
                <c:pt idx="426">
                  <c:v>11.190098181964395</c:v>
                </c:pt>
                <c:pt idx="427">
                  <c:v>11.520085756425289</c:v>
                </c:pt>
                <c:pt idx="428">
                  <c:v>11.830554747511522</c:v>
                </c:pt>
                <c:pt idx="429">
                  <c:v>12.119427078323278</c:v>
                </c:pt>
                <c:pt idx="430">
                  <c:v>12.38473313329065</c:v>
                </c:pt>
                <c:pt idx="431">
                  <c:v>12.624634058808557</c:v>
                </c:pt>
                <c:pt idx="432">
                  <c:v>12.837442950287901</c:v>
                </c:pt>
                <c:pt idx="433">
                  <c:v>13.021644584796709</c:v>
                </c:pt>
                <c:pt idx="434">
                  <c:v>13.175913376763656</c:v>
                </c:pt>
                <c:pt idx="435">
                  <c:v>13.299129259279548</c:v>
                </c:pt>
                <c:pt idx="436">
                  <c:v>13.390391224921897</c:v>
                </c:pt>
                <c:pt idx="437">
                  <c:v>13.449028297142636</c:v>
                </c:pt>
                <c:pt idx="438">
                  <c:v>13.474607745346342</c:v>
                </c:pt>
                <c:pt idx="439">
                  <c:v>13.466940402962866</c:v>
                </c:pt>
                <c:pt idx="440">
                  <c:v>13.426082997089983</c:v>
                </c:pt>
                <c:pt idx="441">
                  <c:v>13.352337449572778</c:v>
                </c:pt>
                <c:pt idx="442">
                  <c:v>13.246247161565517</c:v>
                </c:pt>
                <c:pt idx="443">
                  <c:v>13.108590345534351</c:v>
                </c:pt>
                <c:pt idx="444">
                  <c:v>12.940370519157101</c:v>
                </c:pt>
                <c:pt idx="445">
                  <c:v>12.742804323550734</c:v>
                </c:pt>
                <c:pt idx="446">
                  <c:v>12.517306872665678</c:v>
                </c:pt>
                <c:pt idx="447">
                  <c:v>12.26547488058374</c:v>
                </c:pt>
                <c:pt idx="448">
                  <c:v>11.989067848016393</c:v>
                </c:pt>
                <c:pt idx="449">
                  <c:v>11.689987617838543</c:v>
                </c:pt>
                <c:pt idx="450">
                  <c:v>11.370256631481567</c:v>
                </c:pt>
                <c:pt idx="451">
                  <c:v>11.031995233090072</c:v>
                </c:pt>
                <c:pt idx="452">
                  <c:v>10.677398376336292</c:v>
                </c:pt>
                <c:pt idx="453">
                  <c:v>10.308712089677524</c:v>
                </c:pt>
                <c:pt idx="454">
                  <c:v>9.9282100498012014</c:v>
                </c:pt>
                <c:pt idx="455">
                  <c:v>9.5381706003588516</c:v>
                </c:pt>
                <c:pt idx="456">
                  <c:v>9.140854534323239</c:v>
                </c:pt>
                <c:pt idx="457">
                  <c:v>8.7384839340252398</c:v>
                </c:pt>
                <c:pt idx="458">
                  <c:v>8.333222333862393</c:v>
                </c:pt>
                <c:pt idx="459">
                  <c:v>7.9271564376329788</c:v>
                </c:pt>
                <c:pt idx="460">
                  <c:v>7.522279586314693</c:v>
                </c:pt>
                <c:pt idx="461">
                  <c:v>7.120477133790871</c:v>
                </c:pt>
                <c:pt idx="462">
                  <c:v>6.7235138484569612</c:v>
                </c:pt>
                <c:pt idx="463">
                  <c:v>6.3330234187301535</c:v>
                </c:pt>
                <c:pt idx="464">
                  <c:v>5.9505001011139242</c:v>
                </c:pt>
                <c:pt idx="465">
                  <c:v>5.5772925114574115</c:v>
                </c:pt>
                <c:pt idx="466">
                  <c:v>5.2145995241411391</c:v>
                </c:pt>
                <c:pt idx="467">
                  <c:v>4.8634682107683593</c:v>
                </c:pt>
                <c:pt idx="468">
                  <c:v>4.5247937200941717</c:v>
                </c:pt>
                <c:pt idx="469">
                  <c:v>4.1993209748196989</c:v>
                </c:pt>
                <c:pt idx="470">
                  <c:v>3.887648038836637</c:v>
                </c:pt>
                <c:pt idx="471">
                  <c:v>3.5902309907316741</c:v>
                </c:pt>
                <c:pt idx="472">
                  <c:v>3.3073901259387983</c:v>
                </c:pt>
                <c:pt idx="473">
                  <c:v>3.0393173008393033</c:v>
                </c:pt>
                <c:pt idx="474">
                  <c:v>2.7860842272319006</c:v>
                </c:pt>
                <c:pt idx="475">
                  <c:v>2.5476515247159419</c:v>
                </c:pt>
                <c:pt idx="476">
                  <c:v>2.3238783413581108</c:v>
                </c:pt>
                <c:pt idx="477">
                  <c:v>2.1145323591913567</c:v>
                </c:pt>
                <c:pt idx="478">
                  <c:v>1.9193000102182642</c:v>
                </c:pt>
                <c:pt idx="479">
                  <c:v>1.7377967402178816</c:v>
                </c:pt>
                <c:pt idx="480">
                  <c:v>1.5695771713225535</c:v>
                </c:pt>
                <c:pt idx="481">
                  <c:v>1.4141450295693019</c:v>
                </c:pt>
                <c:pt idx="482">
                  <c:v>1.2709627199741487</c:v>
                </c:pt>
                <c:pt idx="483">
                  <c:v>1.139460448679573</c:v>
                </c:pt>
                <c:pt idx="484">
                  <c:v>1.0190448089641482</c:v>
                </c:pt>
                <c:pt idx="485">
                  <c:v>0.90910676499347975</c:v>
                </c:pt>
                <c:pt idx="486">
                  <c:v>0.80902898378864652</c:v>
                </c:pt>
                <c:pt idx="487">
                  <c:v>0.71819248169447847</c:v>
                </c:pt>
                <c:pt idx="488">
                  <c:v>0.63598256639649575</c:v>
                </c:pt>
                <c:pt idx="489">
                  <c:v>0.5617940690637987</c:v>
                </c:pt>
                <c:pt idx="490">
                  <c:v>0.49503587333750954</c:v>
                </c:pt>
                <c:pt idx="491">
                  <c:v>0.43513475854073358</c:v>
                </c:pt>
                <c:pt idx="492">
                  <c:v>0.38153858360233756</c:v>
                </c:pt>
                <c:pt idx="493">
                  <c:v>0.33371884575085609</c:v>
                </c:pt>
                <c:pt idx="494">
                  <c:v>0.29117265407159082</c:v>
                </c:pt>
                <c:pt idx="495">
                  <c:v>0.25342416258681466</c:v>
                </c:pt>
                <c:pt idx="496">
                  <c:v>0.22002551070027174</c:v>
                </c:pt>
                <c:pt idx="497">
                  <c:v>0.19055732074880014</c:v>
                </c:pt>
                <c:pt idx="498">
                  <c:v>0.16462880314797013</c:v>
                </c:pt>
                <c:pt idx="499">
                  <c:v>0.14187751933832701</c:v>
                </c:pt>
                <c:pt idx="500">
                  <c:v>0.12196885157361054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3F3-40DD-90CC-0A904E41A071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5.4004484874392085E-147</c:v>
                </c:pt>
                <c:pt idx="1">
                  <c:v>1.9615643510933E-146</c:v>
                </c:pt>
                <c:pt idx="2">
                  <c:v>7.1072709951652735E-146</c:v>
                </c:pt>
                <c:pt idx="3">
                  <c:v>2.568802839821075E-145</c:v>
                </c:pt>
                <c:pt idx="4">
                  <c:v>9.2616049606231779E-145</c:v>
                </c:pt>
                <c:pt idx="5">
                  <c:v>3.3309592199114464E-144</c:v>
                </c:pt>
                <c:pt idx="6">
                  <c:v>1.1950331736189801E-143</c:v>
                </c:pt>
                <c:pt idx="7">
                  <c:v>4.2767925948906696E-143</c:v>
                </c:pt>
                <c:pt idx="8">
                  <c:v>1.5268065002719129E-142</c:v>
                </c:pt>
                <c:pt idx="9">
                  <c:v>5.4372261096051039E-142</c:v>
                </c:pt>
                <c:pt idx="10">
                  <c:v>1.9315162658882449E-141</c:v>
                </c:pt>
                <c:pt idx="11">
                  <c:v>6.8445819644820668E-141</c:v>
                </c:pt>
                <c:pt idx="12">
                  <c:v>2.4194857576756805E-140</c:v>
                </c:pt>
                <c:pt idx="13">
                  <c:v>8.5315274808850976E-140</c:v>
                </c:pt>
                <c:pt idx="14">
                  <c:v>3.0009454475792213E-139</c:v>
                </c:pt>
                <c:pt idx="15">
                  <c:v>1.0529724054156556E-138</c:v>
                </c:pt>
                <c:pt idx="16">
                  <c:v>3.6855597983670616E-138</c:v>
                </c:pt>
                <c:pt idx="17">
                  <c:v>1.2868191540723369E-137</c:v>
                </c:pt>
                <c:pt idx="18">
                  <c:v>4.4818689536638894E-137</c:v>
                </c:pt>
                <c:pt idx="19">
                  <c:v>1.5571425558061327E-136</c:v>
                </c:pt>
                <c:pt idx="20">
                  <c:v>5.3966614777404476E-136</c:v>
                </c:pt>
                <c:pt idx="21">
                  <c:v>1.8657332944023222E-135</c:v>
                </c:pt>
                <c:pt idx="22">
                  <c:v>6.4343033109366429E-135</c:v>
                </c:pt>
                <c:pt idx="23">
                  <c:v>2.2135079191133696E-134</c:v>
                </c:pt>
                <c:pt idx="24">
                  <c:v>7.5960569693699089E-134</c:v>
                </c:pt>
                <c:pt idx="25">
                  <c:v>2.6002968449538185E-133</c:v>
                </c:pt>
                <c:pt idx="26">
                  <c:v>8.8794328545840567E-133</c:v>
                </c:pt>
                <c:pt idx="27">
                  <c:v>3.0246498708907602E-132</c:v>
                </c:pt>
                <c:pt idx="28">
                  <c:v>1.027762038110026E-131</c:v>
                </c:pt>
                <c:pt idx="29">
                  <c:v>3.483674894450496E-131</c:v>
                </c:pt>
                <c:pt idx="30">
                  <c:v>1.1779049525271051E-130</c:v>
                </c:pt>
                <c:pt idx="31">
                  <c:v>3.97292584948949E-130</c:v>
                </c:pt>
                <c:pt idx="32">
                  <c:v>1.3367132526300566E-129</c:v>
                </c:pt>
                <c:pt idx="33">
                  <c:v>4.4863549481723679E-129</c:v>
                </c:pt>
                <c:pt idx="34">
                  <c:v>1.5020230259445793E-128</c:v>
                </c:pt>
                <c:pt idx="35">
                  <c:v>5.0163419412339992E-128</c:v>
                </c:pt>
                <c:pt idx="36">
                  <c:v>1.6711878041959147E-127</c:v>
                </c:pt>
                <c:pt idx="37">
                  <c:v>5.5538093232935322E-127</c:v>
                </c:pt>
                <c:pt idx="38">
                  <c:v>1.8411291556404492E-126</c:v>
                </c:pt>
                <c:pt idx="39">
                  <c:v>6.0884273514389061E-126</c:v>
                </c:pt>
                <c:pt idx="40">
                  <c:v>2.0084155898015153E-125</c:v>
                </c:pt>
                <c:pt idx="41">
                  <c:v>6.6089067172094406E-125</c:v>
                </c:pt>
                <c:pt idx="42">
                  <c:v>2.1693680655459888E-124</c:v>
                </c:pt>
                <c:pt idx="43">
                  <c:v>7.1033701548067915E-124</c:v>
                </c:pt>
                <c:pt idx="44">
                  <c:v>2.3201882994131521E-123</c:v>
                </c:pt>
                <c:pt idx="45">
                  <c:v>7.5597877281839718E-123</c:v>
                </c:pt>
                <c:pt idx="46">
                  <c:v>2.4571040766972009E-122</c:v>
                </c:pt>
                <c:pt idx="47">
                  <c:v>7.9664546191241577E-122</c:v>
                </c:pt>
                <c:pt idx="48">
                  <c:v>2.5765240652581633E-121</c:v>
                </c:pt>
                <c:pt idx="49">
                  <c:v>8.3124855345877399E-121</c:v>
                </c:pt>
                <c:pt idx="50">
                  <c:v>2.6751934014006368E-120</c:v>
                </c:pt>
                <c:pt idx="51">
                  <c:v>8.5882968891432335E-120</c:v>
                </c:pt>
                <c:pt idx="52">
                  <c:v>2.7503407051101371E-119</c:v>
                </c:pt>
                <c:pt idx="53">
                  <c:v>8.7860470853848925E-119</c:v>
                </c:pt>
                <c:pt idx="54">
                  <c:v>2.7998072831828445E-118</c:v>
                </c:pt>
                <c:pt idx="55">
                  <c:v>8.9000067117034211E-118</c:v>
                </c:pt>
                <c:pt idx="56">
                  <c:v>2.8221501222884948E-117</c:v>
                </c:pt>
                <c:pt idx="57">
                  <c:v>8.9268342807730634E-117</c:v>
                </c:pt>
                <c:pt idx="58">
                  <c:v>2.8167118163972197E-116</c:v>
                </c:pt>
                <c:pt idx="59">
                  <c:v>8.8657389921849032E-116</c:v>
                </c:pt>
                <c:pt idx="60">
                  <c:v>2.7836527000401602E-115</c:v>
                </c:pt>
                <c:pt idx="61">
                  <c:v>8.7185194561115917E-115</c:v>
                </c:pt>
                <c:pt idx="62">
                  <c:v>2.7239429956962988E-114</c:v>
                </c:pt>
                <c:pt idx="63">
                  <c:v>8.4894757319825436E-114</c:v>
                </c:pt>
                <c:pt idx="64">
                  <c:v>2.6393155119728659E-113</c:v>
                </c:pt>
                <c:pt idx="65">
                  <c:v>8.1852006849732536E-113</c:v>
                </c:pt>
                <c:pt idx="66">
                  <c:v>2.5321821106286793E-112</c:v>
                </c:pt>
                <c:pt idx="67">
                  <c:v>7.8142647869466072E-112</c:v>
                </c:pt>
                <c:pt idx="68">
                  <c:v>2.4055195613094987E-111</c:v>
                </c:pt>
                <c:pt idx="69">
                  <c:v>7.386815386577871E-111</c:v>
                </c:pt>
                <c:pt idx="70">
                  <c:v>2.2627323193400586E-110</c:v>
                </c:pt>
                <c:pt idx="71">
                  <c:v>6.914116574597798E-110</c:v>
                </c:pt>
                <c:pt idx="72">
                  <c:v>2.1075010411744915E-109</c:v>
                </c:pt>
                <c:pt idx="73">
                  <c:v>6.4080586902074464E-109</c:v>
                </c:pt>
                <c:pt idx="74">
                  <c:v>1.9436262068236159E-108</c:v>
                </c:pt>
                <c:pt idx="75">
                  <c:v>5.8806670913303457E-108</c:v>
                </c:pt>
                <c:pt idx="76">
                  <c:v>1.7748760339315495E-107</c:v>
                </c:pt>
                <c:pt idx="77">
                  <c:v>5.3436381115873836E-107</c:v>
                </c:pt>
                <c:pt idx="78">
                  <c:v>1.6048470000204234E-106</c:v>
                </c:pt>
                <c:pt idx="79">
                  <c:v>4.8079264292452519E-106</c:v>
                </c:pt>
                <c:pt idx="80">
                  <c:v>1.4368438547334095E-105</c:v>
                </c:pt>
                <c:pt idx="81">
                  <c:v>4.2834028264386958E-105</c:v>
                </c:pt>
                <c:pt idx="82">
                  <c:v>1.2737841648053986E-104</c:v>
                </c:pt>
                <c:pt idx="83">
                  <c:v>3.7785950815809015E-104</c:v>
                </c:pt>
                <c:pt idx="84">
                  <c:v>1.1181303783143858E-103</c:v>
                </c:pt>
                <c:pt idx="85">
                  <c:v>3.3005181211426E-103</c:v>
                </c:pt>
                <c:pt idx="86">
                  <c:v>9.7185031287279459E-103</c:v>
                </c:pt>
                <c:pt idx="87">
                  <c:v>2.8545931462540351E-102</c:v>
                </c:pt>
                <c:pt idx="88">
                  <c:v>8.364050403550529E-102</c:v>
                </c:pt>
                <c:pt idx="89">
                  <c:v>2.4446497548805125E-101</c:v>
                </c:pt>
                <c:pt idx="90">
                  <c:v>7.127615020511513E-101</c:v>
                </c:pt>
                <c:pt idx="91">
                  <c:v>2.07300049067379E-100</c:v>
                </c:pt>
                <c:pt idx="92">
                  <c:v>6.0142594331816916E-100</c:v>
                </c:pt>
                <c:pt idx="93">
                  <c:v>1.7405740077419708E-99</c:v>
                </c:pt>
                <c:pt idx="94">
                  <c:v>5.0249345832577291E-99</c:v>
                </c:pt>
                <c:pt idx="95">
                  <c:v>1.4470912362562669E-98</c:v>
                </c:pt>
                <c:pt idx="96">
                  <c:v>4.1570858855461857E-98</c:v>
                </c:pt>
                <c:pt idx="97">
                  <c:v>1.1912685147656478E-97</c:v>
                </c:pt>
                <c:pt idx="98">
                  <c:v>3.4053198704877248E-97</c:v>
                </c:pt>
                <c:pt idx="99">
                  <c:v>9.7103245185816912E-97</c:v>
                </c:pt>
                <c:pt idx="100">
                  <c:v>2.7620857582296391E-96</c:v>
                </c:pt>
                <c:pt idx="101">
                  <c:v>7.837330395719975E-96</c:v>
                </c:pt>
                <c:pt idx="102">
                  <c:v>2.2183329762686633E-95</c:v>
                </c:pt>
                <c:pt idx="103">
                  <c:v>6.2634396532992258E-95</c:v>
                </c:pt>
                <c:pt idx="104">
                  <c:v>1.7641139830985631E-94</c:v>
                </c:pt>
                <c:pt idx="105">
                  <c:v>4.9564185070388256E-94</c:v>
                </c:pt>
                <c:pt idx="106">
                  <c:v>1.3891107753606434E-93</c:v>
                </c:pt>
                <c:pt idx="107">
                  <c:v>3.8835899900020697E-93</c:v>
                </c:pt>
                <c:pt idx="108">
                  <c:v>1.0830722995035621E-92</c:v>
                </c:pt>
                <c:pt idx="109">
                  <c:v>3.0130692042814551E-92</c:v>
                </c:pt>
                <c:pt idx="110">
                  <c:v>8.3615799656792987E-92</c:v>
                </c:pt>
                <c:pt idx="111">
                  <c:v>2.3147024478883911E-91</c:v>
                </c:pt>
                <c:pt idx="112">
                  <c:v>6.3918941881211067E-91</c:v>
                </c:pt>
                <c:pt idx="113">
                  <c:v>1.7607251421916321E-90</c:v>
                </c:pt>
                <c:pt idx="114">
                  <c:v>4.8381701442137394E-90</c:v>
                </c:pt>
                <c:pt idx="115">
                  <c:v>1.3261672270423366E-89</c:v>
                </c:pt>
                <c:pt idx="116">
                  <c:v>3.6261271443884272E-89</c:v>
                </c:pt>
                <c:pt idx="117">
                  <c:v>9.89043395455856E-89</c:v>
                </c:pt>
                <c:pt idx="118">
                  <c:v>2.6910096129846444E-88</c:v>
                </c:pt>
                <c:pt idx="119">
                  <c:v>7.3036967641181372E-88</c:v>
                </c:pt>
                <c:pt idx="120">
                  <c:v>1.9774148945034714E-87</c:v>
                </c:pt>
                <c:pt idx="121">
                  <c:v>5.3404819430430326E-87</c:v>
                </c:pt>
                <c:pt idx="122">
                  <c:v>1.4387677136150937E-86</c:v>
                </c:pt>
                <c:pt idx="123">
                  <c:v>3.866593341857759E-86</c:v>
                </c:pt>
                <c:pt idx="124">
                  <c:v>1.0365586893467636E-85</c:v>
                </c:pt>
                <c:pt idx="125">
                  <c:v>2.7719594773364784E-85</c:v>
                </c:pt>
                <c:pt idx="126">
                  <c:v>7.3944766227951591E-85</c:v>
                </c:pt>
                <c:pt idx="127">
                  <c:v>1.9676850505167898E-84</c:v>
                </c:pt>
                <c:pt idx="128">
                  <c:v>5.2231357641131161E-84</c:v>
                </c:pt>
                <c:pt idx="129">
                  <c:v>1.3830396329953501E-83</c:v>
                </c:pt>
                <c:pt idx="130">
                  <c:v>3.653133298257446E-83</c:v>
                </c:pt>
                <c:pt idx="131">
                  <c:v>9.6255154569248636E-83</c:v>
                </c:pt>
                <c:pt idx="132">
                  <c:v>2.52993902834721E-82</c:v>
                </c:pt>
                <c:pt idx="133">
                  <c:v>6.6332092313154844E-82</c:v>
                </c:pt>
                <c:pt idx="134">
                  <c:v>1.7348619454630651E-81</c:v>
                </c:pt>
                <c:pt idx="135">
                  <c:v>4.5261998694998441E-81</c:v>
                </c:pt>
                <c:pt idx="136">
                  <c:v>1.177958844621994E-80</c:v>
                </c:pt>
                <c:pt idx="137">
                  <c:v>3.058116948336756E-80</c:v>
                </c:pt>
                <c:pt idx="138">
                  <c:v>7.9196437217580682E-80</c:v>
                </c:pt>
                <c:pt idx="139">
                  <c:v>2.0459017891601268E-79</c:v>
                </c:pt>
                <c:pt idx="140">
                  <c:v>5.2721954544504472E-79</c:v>
                </c:pt>
                <c:pt idx="141">
                  <c:v>1.3552699383082321E-78</c:v>
                </c:pt>
                <c:pt idx="142">
                  <c:v>3.4752631129871569E-78</c:v>
                </c:pt>
                <c:pt idx="143">
                  <c:v>8.8894964095011492E-78</c:v>
                </c:pt>
                <c:pt idx="144">
                  <c:v>2.2682671837642954E-77</c:v>
                </c:pt>
                <c:pt idx="145">
                  <c:v>5.7734956522191409E-77</c:v>
                </c:pt>
                <c:pt idx="146">
                  <c:v>1.4659226635240271E-76</c:v>
                </c:pt>
                <c:pt idx="147">
                  <c:v>3.7128795284508832E-76</c:v>
                </c:pt>
                <c:pt idx="148">
                  <c:v>9.3807646294021747E-76</c:v>
                </c:pt>
                <c:pt idx="149">
                  <c:v>2.3642489419314054E-75</c:v>
                </c:pt>
                <c:pt idx="150">
                  <c:v>5.9439582462138738E-75</c:v>
                </c:pt>
                <c:pt idx="151">
                  <c:v>1.4906849929665373E-74</c:v>
                </c:pt>
                <c:pt idx="152">
                  <c:v>3.7292679718380486E-74</c:v>
                </c:pt>
                <c:pt idx="153">
                  <c:v>9.3065536641087121E-74</c:v>
                </c:pt>
                <c:pt idx="154">
                  <c:v>2.3167638245557187E-73</c:v>
                </c:pt>
                <c:pt idx="155">
                  <c:v>5.7531039762392327E-73</c:v>
                </c:pt>
                <c:pt idx="156">
                  <c:v>1.4251161630583817E-72</c:v>
                </c:pt>
                <c:pt idx="157">
                  <c:v>3.5214853898041184E-72</c:v>
                </c:pt>
                <c:pt idx="158">
                  <c:v>8.6801873464631485E-72</c:v>
                </c:pt>
                <c:pt idx="159">
                  <c:v>2.1343217457584472E-71</c:v>
                </c:pt>
                <c:pt idx="160">
                  <c:v>5.235019001899854E-71</c:v>
                </c:pt>
                <c:pt idx="161">
                  <c:v>1.2808675352449908E-70</c:v>
                </c:pt>
                <c:pt idx="162">
                  <c:v>3.1262071831955932E-70</c:v>
                </c:pt>
                <c:pt idx="163">
                  <c:v>7.611300660783153E-70</c:v>
                </c:pt>
                <c:pt idx="164">
                  <c:v>1.8485345896415698E-69</c:v>
                </c:pt>
                <c:pt idx="165">
                  <c:v>4.478410175099519E-69</c:v>
                </c:pt>
                <c:pt idx="166">
                  <c:v>1.0823001954765789E-68</c:v>
                </c:pt>
                <c:pt idx="167">
                  <c:v>2.6091508480677077E-68</c:v>
                </c:pt>
                <c:pt idx="168">
                  <c:v>6.274486986390784E-68</c:v>
                </c:pt>
                <c:pt idx="169">
                  <c:v>1.5051675260602315E-67</c:v>
                </c:pt>
                <c:pt idx="170">
                  <c:v>3.6017954032651322E-67</c:v>
                </c:pt>
                <c:pt idx="171">
                  <c:v>8.5976709888040912E-67</c:v>
                </c:pt>
                <c:pt idx="172">
                  <c:v>2.0472467326143188E-66</c:v>
                </c:pt>
                <c:pt idx="173">
                  <c:v>4.8628081311696699E-66</c:v>
                </c:pt>
                <c:pt idx="174">
                  <c:v>1.1522100644300951E-65</c:v>
                </c:pt>
                <c:pt idx="175">
                  <c:v>2.7233519916529213E-65</c:v>
                </c:pt>
                <c:pt idx="176">
                  <c:v>6.421011870208798E-65</c:v>
                </c:pt>
                <c:pt idx="177">
                  <c:v>1.5101870816180095E-64</c:v>
                </c:pt>
                <c:pt idx="178">
                  <c:v>3.5431179624750971E-64</c:v>
                </c:pt>
                <c:pt idx="179">
                  <c:v>8.2921672898451033E-64</c:v>
                </c:pt>
                <c:pt idx="180">
                  <c:v>1.9358784317906876E-63</c:v>
                </c:pt>
                <c:pt idx="181">
                  <c:v>4.5083299172479951E-63</c:v>
                </c:pt>
                <c:pt idx="182">
                  <c:v>1.0473235794778757E-62</c:v>
                </c:pt>
                <c:pt idx="183">
                  <c:v>2.427021677743046E-62</c:v>
                </c:pt>
                <c:pt idx="184">
                  <c:v>5.6104024051355473E-62</c:v>
                </c:pt>
                <c:pt idx="185">
                  <c:v>1.2937249429132698E-61</c:v>
                </c:pt>
                <c:pt idx="186">
                  <c:v>2.9758941068008835E-61</c:v>
                </c:pt>
                <c:pt idx="187">
                  <c:v>6.8284255390060856E-61</c:v>
                </c:pt>
                <c:pt idx="188">
                  <c:v>1.5629722424242384E-60</c:v>
                </c:pt>
                <c:pt idx="189">
                  <c:v>3.568695844488036E-60</c:v>
                </c:pt>
                <c:pt idx="190">
                  <c:v>8.1282188379841891E-60</c:v>
                </c:pt>
                <c:pt idx="191">
                  <c:v>1.8467530413462662E-59</c:v>
                </c:pt>
                <c:pt idx="192">
                  <c:v>4.1855240407696562E-59</c:v>
                </c:pt>
                <c:pt idx="193">
                  <c:v>9.462773418957024E-59</c:v>
                </c:pt>
                <c:pt idx="194">
                  <c:v>2.1340993052008005E-58</c:v>
                </c:pt>
                <c:pt idx="195">
                  <c:v>4.8010738928640002E-58</c:v>
                </c:pt>
                <c:pt idx="196">
                  <c:v>1.0774316739833819E-57</c:v>
                </c:pt>
                <c:pt idx="197">
                  <c:v>2.4119520501231199E-57</c:v>
                </c:pt>
                <c:pt idx="198">
                  <c:v>5.3861095627617404E-57</c:v>
                </c:pt>
                <c:pt idx="199">
                  <c:v>1.1998011665077808E-56</c:v>
                </c:pt>
                <c:pt idx="200">
                  <c:v>2.6660663833780075E-56</c:v>
                </c:pt>
                <c:pt idx="201">
                  <c:v>5.9096290454321711E-56</c:v>
                </c:pt>
                <c:pt idx="202">
                  <c:v>1.3067035316222438E-55</c:v>
                </c:pt>
                <c:pt idx="203">
                  <c:v>2.8821825990831387E-55</c:v>
                </c:pt>
                <c:pt idx="204">
                  <c:v>6.3415219708820508E-55</c:v>
                </c:pt>
                <c:pt idx="205">
                  <c:v>1.3918521149960967E-54</c:v>
                </c:pt>
                <c:pt idx="206">
                  <c:v>3.0473354831868796E-54</c:v>
                </c:pt>
                <c:pt idx="207">
                  <c:v>6.6554132374644936E-54</c:v>
                </c:pt>
                <c:pt idx="208">
                  <c:v>1.4499644899969044E-53</c:v>
                </c:pt>
                <c:pt idx="209">
                  <c:v>3.1511370297443132E-53</c:v>
                </c:pt>
                <c:pt idx="210">
                  <c:v>6.8313225990277672E-53</c:v>
                </c:pt>
                <c:pt idx="211">
                  <c:v>1.4773040310674005E-52</c:v>
                </c:pt>
                <c:pt idx="212">
                  <c:v>3.1868568336201988E-52</c:v>
                </c:pt>
                <c:pt idx="213">
                  <c:v>6.8577682899845444E-52</c:v>
                </c:pt>
                <c:pt idx="214">
                  <c:v>1.4720773929504408E-51</c:v>
                </c:pt>
                <c:pt idx="215">
                  <c:v>3.1521440920969428E-51</c:v>
                </c:pt>
                <c:pt idx="216">
                  <c:v>6.7330069583308389E-51</c:v>
                </c:pt>
                <c:pt idx="217">
                  <c:v>1.4346291380191594E-50</c:v>
                </c:pt>
                <c:pt idx="218">
                  <c:v>3.0492835718897095E-50</c:v>
                </c:pt>
                <c:pt idx="219">
                  <c:v>6.4652238046541107E-50</c:v>
                </c:pt>
                <c:pt idx="220">
                  <c:v>1.3674041552076793E-49</c:v>
                </c:pt>
                <c:pt idx="221">
                  <c:v>2.8849468063584635E-49</c:v>
                </c:pt>
                <c:pt idx="222">
                  <c:v>6.071644106282968E-49</c:v>
                </c:pt>
                <c:pt idx="223">
                  <c:v>1.2746835671951316E-48</c:v>
                </c:pt>
                <c:pt idx="224">
                  <c:v>2.6694761778991744E-48</c:v>
                </c:pt>
                <c:pt idx="225">
                  <c:v>5.5767001628310022E-48</c:v>
                </c:pt>
                <c:pt idx="226">
                  <c:v>1.1621337734778053E-47</c:v>
                </c:pt>
                <c:pt idx="227">
                  <c:v>2.4158086566814011E-47</c:v>
                </c:pt>
                <c:pt idx="228">
                  <c:v>5.0095247463866211E-47</c:v>
                </c:pt>
                <c:pt idx="229">
                  <c:v>1.0362346304314837E-46</c:v>
                </c:pt>
                <c:pt idx="230">
                  <c:v>2.1381947581684854E-46</c:v>
                </c:pt>
                <c:pt idx="231">
                  <c:v>4.40112802110445E-46</c:v>
                </c:pt>
                <c:pt idx="232">
                  <c:v>9.0366679667651897E-46</c:v>
                </c:pt>
                <c:pt idx="233">
                  <c:v>1.8508883920023007E-45</c:v>
                </c:pt>
                <c:pt idx="234">
                  <c:v>3.7816359745770074E-45</c:v>
                </c:pt>
                <c:pt idx="235">
                  <c:v>7.7073803675054142E-45</c:v>
                </c:pt>
                <c:pt idx="236">
                  <c:v>1.5669727596493502E-44</c:v>
                </c:pt>
                <c:pt idx="237">
                  <c:v>3.1779252940672963E-44</c:v>
                </c:pt>
                <c:pt idx="238">
                  <c:v>6.4291491828862704E-44</c:v>
                </c:pt>
                <c:pt idx="239">
                  <c:v>1.2974508221210341E-43</c:v>
                </c:pt>
                <c:pt idx="240">
                  <c:v>2.6118960612529104E-43</c:v>
                </c:pt>
                <c:pt idx="241">
                  <c:v>5.2450358145988103E-43</c:v>
                </c:pt>
                <c:pt idx="242">
                  <c:v>1.0506755069507076E-42</c:v>
                </c:pt>
                <c:pt idx="243">
                  <c:v>2.0995022339132971E-42</c:v>
                </c:pt>
                <c:pt idx="244">
                  <c:v>4.1849633266129409E-42</c:v>
                </c:pt>
                <c:pt idx="245">
                  <c:v>8.3213646708497606E-42</c:v>
                </c:pt>
                <c:pt idx="246">
                  <c:v>1.6505361303020189E-41</c:v>
                </c:pt>
                <c:pt idx="247">
                  <c:v>3.2657512287679774E-41</c:v>
                </c:pt>
                <c:pt idx="248">
                  <c:v>6.4456800613259266E-41</c:v>
                </c:pt>
                <c:pt idx="249">
                  <c:v>1.2690594684985098E-40</c:v>
                </c:pt>
                <c:pt idx="250">
                  <c:v>2.4924289390661806E-40</c:v>
                </c:pt>
                <c:pt idx="251">
                  <c:v>4.883050088484499E-40</c:v>
                </c:pt>
                <c:pt idx="252">
                  <c:v>9.5430490446507597E-40</c:v>
                </c:pt>
                <c:pt idx="253">
                  <c:v>1.8604187811711746E-39</c:v>
                </c:pt>
                <c:pt idx="254">
                  <c:v>3.6179441390729989E-39</c:v>
                </c:pt>
                <c:pt idx="255">
                  <c:v>7.0184398412147543E-39</c:v>
                </c:pt>
                <c:pt idx="256">
                  <c:v>1.3581473449138044E-38</c:v>
                </c:pt>
                <c:pt idx="257">
                  <c:v>2.6216866274959283E-38</c:v>
                </c:pt>
                <c:pt idx="258">
                  <c:v>5.0482662441155675E-38</c:v>
                </c:pt>
                <c:pt idx="259">
                  <c:v>9.6968640446166617E-38</c:v>
                </c:pt>
                <c:pt idx="260">
                  <c:v>1.8580095609182817E-37</c:v>
                </c:pt>
                <c:pt idx="261">
                  <c:v>3.5513392799327112E-37</c:v>
                </c:pt>
                <c:pt idx="262">
                  <c:v>6.7711739064666664E-37</c:v>
                </c:pt>
                <c:pt idx="263">
                  <c:v>1.2878442814504556E-36</c:v>
                </c:pt>
                <c:pt idx="264">
                  <c:v>2.4433761045525581E-36</c:v>
                </c:pt>
                <c:pt idx="265">
                  <c:v>4.6242879928133086E-36</c:v>
                </c:pt>
                <c:pt idx="266">
                  <c:v>8.7302565681131501E-36</c:v>
                </c:pt>
                <c:pt idx="267">
                  <c:v>1.6441321564073956E-35</c:v>
                </c:pt>
                <c:pt idx="268">
                  <c:v>3.0886878698692255E-35</c:v>
                </c:pt>
                <c:pt idx="269">
                  <c:v>5.788138362598814E-35</c:v>
                </c:pt>
                <c:pt idx="270">
                  <c:v>1.0820102339872437E-34</c:v>
                </c:pt>
                <c:pt idx="271">
                  <c:v>2.0176759409644615E-34</c:v>
                </c:pt>
                <c:pt idx="272">
                  <c:v>3.7531769896946626E-34</c:v>
                </c:pt>
                <c:pt idx="273">
                  <c:v>6.9642484676742624E-34</c:v>
                </c:pt>
                <c:pt idx="274">
                  <c:v>1.2890716350187853E-33</c:v>
                </c:pt>
                <c:pt idx="275">
                  <c:v>2.3801670009126225E-33</c:v>
                </c:pt>
                <c:pt idx="276">
                  <c:v>4.3839479577247205E-33</c:v>
                </c:pt>
                <c:pt idx="277">
                  <c:v>8.0547289918665255E-33</c:v>
                </c:pt>
                <c:pt idx="278">
                  <c:v>1.4762640987787737E-32</c:v>
                </c:pt>
                <c:pt idx="279">
                  <c:v>2.6990116952313536E-32</c:v>
                </c:pt>
                <c:pt idx="280">
                  <c:v>4.9223564214865926E-32</c:v>
                </c:pt>
                <c:pt idx="281">
                  <c:v>8.9550688792813897E-32</c:v>
                </c:pt>
                <c:pt idx="282">
                  <c:v>1.625146012975009E-31</c:v>
                </c:pt>
                <c:pt idx="283">
                  <c:v>2.9420051284286881E-31</c:v>
                </c:pt>
                <c:pt idx="284">
                  <c:v>5.3127826238376104E-31</c:v>
                </c:pt>
                <c:pt idx="285">
                  <c:v>9.5703594770292595E-31</c:v>
                </c:pt>
                <c:pt idx="286">
                  <c:v>1.7197370092114037E-30</c:v>
                </c:pt>
                <c:pt idx="287">
                  <c:v>3.0826442399815819E-30</c:v>
                </c:pt>
                <c:pt idx="288">
                  <c:v>5.5120399778573332E-30</c:v>
                </c:pt>
                <c:pt idx="289">
                  <c:v>9.8317062292095574E-30</c:v>
                </c:pt>
                <c:pt idx="290">
                  <c:v>1.7493351015610154E-29</c:v>
                </c:pt>
                <c:pt idx="291">
                  <c:v>3.1048792183951627E-29</c:v>
                </c:pt>
                <c:pt idx="292">
                  <c:v>5.4972310781745863E-29</c:v>
                </c:pt>
                <c:pt idx="293">
                  <c:v>9.7089185623753152E-29</c:v>
                </c:pt>
                <c:pt idx="294">
                  <c:v>1.7105087735701936E-28</c:v>
                </c:pt>
                <c:pt idx="295">
                  <c:v>3.0061270851825281E-28</c:v>
                </c:pt>
                <c:pt idx="296">
                  <c:v>5.2700768676809423E-28</c:v>
                </c:pt>
                <c:pt idx="297">
                  <c:v>9.2162478484355142E-28</c:v>
                </c:pt>
                <c:pt idx="298">
                  <c:v>1.607751501887787E-27</c:v>
                </c:pt>
                <c:pt idx="299">
                  <c:v>2.7977653361157558E-27</c:v>
                </c:pt>
                <c:pt idx="300">
                  <c:v>4.8565876233261427E-27</c:v>
                </c:pt>
                <c:pt idx="301">
                  <c:v>8.4096661454255909E-27</c:v>
                </c:pt>
                <c:pt idx="302">
                  <c:v>1.4526261704956529E-26</c:v>
                </c:pt>
                <c:pt idx="303">
                  <c:v>2.5029752533388954E-26</c:v>
                </c:pt>
                <c:pt idx="304">
                  <c:v>4.3021626952718348E-26</c:v>
                </c:pt>
                <c:pt idx="305">
                  <c:v>7.376403870917567E-26</c:v>
                </c:pt>
                <c:pt idx="306">
                  <c:v>1.2616245364119735E-25</c:v>
                </c:pt>
                <c:pt idx="307">
                  <c:v>2.1524999445126483E-25</c:v>
                </c:pt>
                <c:pt idx="308">
                  <c:v>3.663395046372282E-25</c:v>
                </c:pt>
                <c:pt idx="309">
                  <c:v>6.2194494361550601E-25</c:v>
                </c:pt>
                <c:pt idx="310">
                  <c:v>1.053289395089367E-24</c:v>
                </c:pt>
                <c:pt idx="311">
                  <c:v>1.7793896675613404E-24</c:v>
                </c:pt>
                <c:pt idx="312">
                  <c:v>2.9986239121309118E-24</c:v>
                </c:pt>
                <c:pt idx="313">
                  <c:v>5.0408122037276453E-24</c:v>
                </c:pt>
                <c:pt idx="314">
                  <c:v>8.4529172762201358E-24</c:v>
                </c:pt>
                <c:pt idx="315">
                  <c:v>1.4139703485071692E-23</c:v>
                </c:pt>
                <c:pt idx="316">
                  <c:v>2.3593999632246474E-23</c:v>
                </c:pt>
                <c:pt idx="317">
                  <c:v>3.9272668980233994E-23</c:v>
                </c:pt>
                <c:pt idx="318">
                  <c:v>6.5208896124127077E-23</c:v>
                </c:pt>
                <c:pt idx="319">
                  <c:v>1.0800674113981744E-22</c:v>
                </c:pt>
                <c:pt idx="320">
                  <c:v>1.7845242709386089E-22</c:v>
                </c:pt>
                <c:pt idx="321">
                  <c:v>2.9411802321428573E-22</c:v>
                </c:pt>
                <c:pt idx="322">
                  <c:v>4.8355780813059138E-22</c:v>
                </c:pt>
                <c:pt idx="323">
                  <c:v>7.9305397259256488E-22</c:v>
                </c:pt>
                <c:pt idx="324">
                  <c:v>1.2974322001222936E-21</c:v>
                </c:pt>
                <c:pt idx="325">
                  <c:v>2.1173574537136001E-21</c:v>
                </c:pt>
                <c:pt idx="326">
                  <c:v>3.4469205612198984E-21</c:v>
                </c:pt>
                <c:pt idx="327">
                  <c:v>5.597523812999884E-21</c:v>
                </c:pt>
                <c:pt idx="328">
                  <c:v>9.0675134337212803E-21</c:v>
                </c:pt>
                <c:pt idx="329">
                  <c:v>1.4652375778313864E-20</c:v>
                </c:pt>
                <c:pt idx="330">
                  <c:v>2.3618671797082785E-20</c:v>
                </c:pt>
                <c:pt idx="331">
                  <c:v>3.79778589392846E-20</c:v>
                </c:pt>
                <c:pt idx="332">
                  <c:v>6.0916236694807288E-20</c:v>
                </c:pt>
                <c:pt idx="333">
                  <c:v>9.7468265260852605E-20</c:v>
                </c:pt>
                <c:pt idx="334">
                  <c:v>1.5556825858271783E-19</c:v>
                </c:pt>
                <c:pt idx="335">
                  <c:v>2.4768877579737578E-19</c:v>
                </c:pt>
                <c:pt idx="336">
                  <c:v>3.9338631311575582E-19</c:v>
                </c:pt>
                <c:pt idx="337">
                  <c:v>6.2324635510759815E-19</c:v>
                </c:pt>
                <c:pt idx="338">
                  <c:v>9.8498095117228407E-19</c:v>
                </c:pt>
                <c:pt idx="339">
                  <c:v>1.5528285188287298E-18</c:v>
                </c:pt>
                <c:pt idx="340">
                  <c:v>2.4420061210057346E-18</c:v>
                </c:pt>
                <c:pt idx="341">
                  <c:v>3.8308714635993403E-18</c:v>
                </c:pt>
                <c:pt idx="342">
                  <c:v>5.9948178990419946E-18</c:v>
                </c:pt>
                <c:pt idx="343">
                  <c:v>9.3579774185985972E-18</c:v>
                </c:pt>
                <c:pt idx="344">
                  <c:v>1.457187956091814E-17</c:v>
                </c:pt>
                <c:pt idx="345">
                  <c:v>2.2634803880730958E-17</c:v>
                </c:pt>
                <c:pt idx="346">
                  <c:v>3.5072399658404999E-17</c:v>
                </c:pt>
                <c:pt idx="347">
                  <c:v>5.4210299855463252E-17</c:v>
                </c:pt>
                <c:pt idx="348">
                  <c:v>8.3584494500727479E-17</c:v>
                </c:pt>
                <c:pt idx="349">
                  <c:v>1.2855743943857601E-16</c:v>
                </c:pt>
                <c:pt idx="350">
                  <c:v>1.9724058856302744E-16</c:v>
                </c:pt>
                <c:pt idx="351">
                  <c:v>3.0187208091042573E-16</c:v>
                </c:pt>
                <c:pt idx="352">
                  <c:v>4.6086867448133783E-16</c:v>
                </c:pt>
                <c:pt idx="353">
                  <c:v>7.018737721960523E-16</c:v>
                </c:pt>
                <c:pt idx="354">
                  <c:v>1.0662730204644459E-15</c:v>
                </c:pt>
                <c:pt idx="355">
                  <c:v>1.615866249087598E-15</c:v>
                </c:pt>
                <c:pt idx="356">
                  <c:v>2.4426991529219315E-15</c:v>
                </c:pt>
                <c:pt idx="357">
                  <c:v>3.683512401877497E-15</c:v>
                </c:pt>
                <c:pt idx="358">
                  <c:v>5.5409199209462972E-15</c:v>
                </c:pt>
                <c:pt idx="359">
                  <c:v>8.3143670572677731E-15</c:v>
                </c:pt>
                <c:pt idx="360">
                  <c:v>1.2445263495697233E-14</c:v>
                </c:pt>
                <c:pt idx="361">
                  <c:v>1.8582604393821464E-14</c:v>
                </c:pt>
                <c:pt idx="362">
                  <c:v>2.7678123900580862E-14</c:v>
                </c:pt>
                <c:pt idx="363">
                  <c:v>4.1123900489877192E-14</c:v>
                </c:pt>
                <c:pt idx="364">
                  <c:v>6.0950817186950473E-14</c:v>
                </c:pt>
                <c:pt idx="365">
                  <c:v>9.0114016769075078E-14</c:v>
                </c:pt>
                <c:pt idx="366">
                  <c:v>1.3290237651424062E-13</c:v>
                </c:pt>
                <c:pt idx="367">
                  <c:v>1.9552429470896422E-13</c:v>
                </c:pt>
                <c:pt idx="368">
                  <c:v>2.8694343418101383E-13</c:v>
                </c:pt>
                <c:pt idx="369">
                  <c:v>4.2006784428755139E-13</c:v>
                </c:pt>
                <c:pt idx="370">
                  <c:v>6.1343728218726572E-13</c:v>
                </c:pt>
                <c:pt idx="371">
                  <c:v>8.9361094361749611E-13</c:v>
                </c:pt>
                <c:pt idx="372">
                  <c:v>1.298537132397698E-12</c:v>
                </c:pt>
                <c:pt idx="373">
                  <c:v>1.8822956994427914E-12</c:v>
                </c:pt>
                <c:pt idx="374">
                  <c:v>2.7217542490361757E-12</c:v>
                </c:pt>
                <c:pt idx="375">
                  <c:v>3.9258848017136078E-12</c:v>
                </c:pt>
                <c:pt idx="376">
                  <c:v>5.6487685006028736E-12</c:v>
                </c:pt>
                <c:pt idx="377">
                  <c:v>8.1076983879544079E-12</c:v>
                </c:pt>
                <c:pt idx="378">
                  <c:v>1.1608309385968643E-11</c:v>
                </c:pt>
                <c:pt idx="379">
                  <c:v>1.6579367080506538E-11</c:v>
                </c:pt>
                <c:pt idx="380">
                  <c:v>2.3620794580295706E-11</c:v>
                </c:pt>
                <c:pt idx="381">
                  <c:v>3.3569791268916943E-11</c:v>
                </c:pt>
                <c:pt idx="382">
                  <c:v>4.7591606126679167E-11</c:v>
                </c:pt>
                <c:pt idx="383">
                  <c:v>6.7303812355105231E-11</c:v>
                </c:pt>
                <c:pt idx="384">
                  <c:v>9.4945973366941172E-11</c:v>
                </c:pt>
                <c:pt idx="385">
                  <c:v>1.3361063248716398E-10</c:v>
                </c:pt>
                <c:pt idx="386">
                  <c:v>1.8755691090874027E-10</c:v>
                </c:pt>
                <c:pt idx="387">
                  <c:v>2.6263506256698422E-10</c:v>
                </c:pt>
                <c:pt idx="388">
                  <c:v>3.6685962846235594E-10</c:v>
                </c:pt>
                <c:pt idx="389">
                  <c:v>5.1118102114352589E-10</c:v>
                </c:pt>
                <c:pt idx="390">
                  <c:v>7.1052130230880496E-10</c:v>
                </c:pt>
                <c:pt idx="391">
                  <c:v>9.8516067525414912E-10</c:v>
                </c:pt>
                <c:pt idx="392">
                  <c:v>1.3625881728653944E-9</c:v>
                </c:pt>
                <c:pt idx="393">
                  <c:v>1.8799649175669452E-9</c:v>
                </c:pt>
                <c:pt idx="394">
                  <c:v>2.5873933488249009E-9</c:v>
                </c:pt>
                <c:pt idx="395">
                  <c:v>3.5522436991929009E-9</c:v>
                </c:pt>
                <c:pt idx="396">
                  <c:v>4.8648631777969697E-9</c:v>
                </c:pt>
                <c:pt idx="397">
                  <c:v>6.6460880533912614E-9</c:v>
                </c:pt>
                <c:pt idx="398">
                  <c:v>9.0570993991985942E-9</c:v>
                </c:pt>
                <c:pt idx="399">
                  <c:v>1.2312316184698002E-8</c:v>
                </c:pt>
                <c:pt idx="400">
                  <c:v>1.6696212679748666E-8</c:v>
                </c:pt>
                <c:pt idx="401">
                  <c:v>2.2585190563457865E-8</c:v>
                </c:pt>
                <c:pt idx="402">
                  <c:v>3.0475941622809514E-8</c:v>
                </c:pt>
                <c:pt idx="403">
                  <c:v>4.1022118928608394E-8</c:v>
                </c:pt>
                <c:pt idx="404">
                  <c:v>5.508161031095967E-8</c:v>
                </c:pt>
                <c:pt idx="405">
                  <c:v>7.3777298735070023E-8</c:v>
                </c:pt>
                <c:pt idx="406">
                  <c:v>9.8574924775198356E-8</c:v>
                </c:pt>
                <c:pt idx="407">
                  <c:v>1.3138256647247047E-7</c:v>
                </c:pt>
                <c:pt idx="408">
                  <c:v>1.7467735650595069E-7</c:v>
                </c:pt>
                <c:pt idx="409">
                  <c:v>2.3166640701301315E-7</c:v>
                </c:pt>
                <c:pt idx="410">
                  <c:v>3.0649055670909278E-7</c:v>
                </c:pt>
                <c:pt idx="411">
                  <c:v>4.0448154908704962E-7</c:v>
                </c:pt>
                <c:pt idx="412">
                  <c:v>5.3248565893408067E-7</c:v>
                </c:pt>
                <c:pt idx="413">
                  <c:v>6.9926968112699697E-7</c:v>
                </c:pt>
                <c:pt idx="414">
                  <c:v>9.160286647906106E-7</c:v>
                </c:pt>
                <c:pt idx="415">
                  <c:v>1.1970189124397909E-6</c:v>
                </c:pt>
                <c:pt idx="416">
                  <c:v>1.5603446740832665E-6</c:v>
                </c:pt>
                <c:pt idx="417">
                  <c:v>2.0289327685601141E-6</c:v>
                </c:pt>
                <c:pt idx="418">
                  <c:v>2.6317361884286738E-6</c:v>
                </c:pt>
                <c:pt idx="419">
                  <c:v>3.4052157316678609E-6</c:v>
                </c:pt>
                <c:pt idx="420">
                  <c:v>4.3951580048382547E-6</c:v>
                </c:pt>
                <c:pt idx="421">
                  <c:v>5.6588989186354617E-6</c:v>
                </c:pt>
                <c:pt idx="422">
                  <c:v>7.2680342150189895E-6</c:v>
                </c:pt>
                <c:pt idx="423">
                  <c:v>9.3117127958050016E-6</c:v>
                </c:pt>
                <c:pt idx="424">
                  <c:v>1.1900624835437051E-5</c:v>
                </c:pt>
                <c:pt idx="425">
                  <c:v>1.5171815018967096E-5</c:v>
                </c:pt>
                <c:pt idx="426">
                  <c:v>1.929447190032597E-5</c:v>
                </c:pt>
                <c:pt idx="427">
                  <c:v>2.4476867454480016E-5</c:v>
                </c:pt>
                <c:pt idx="428">
                  <c:v>3.097464649728527E-5</c:v>
                </c:pt>
                <c:pt idx="429">
                  <c:v>3.9100693822709865E-5</c:v>
                </c:pt>
                <c:pt idx="430">
                  <c:v>4.9236837655685491E-5</c:v>
                </c:pt>
                <c:pt idx="431">
                  <c:v>6.1847681264965644E-5</c:v>
                </c:pt>
                <c:pt idx="432">
                  <c:v>7.7496890159362309E-5</c:v>
                </c:pt>
                <c:pt idx="433">
                  <c:v>9.6866299929675731E-5</c:v>
                </c:pt>
                <c:pt idx="434">
                  <c:v>1.2077824909614036E-4</c:v>
                </c:pt>
                <c:pt idx="435">
                  <c:v>1.5022158172625359E-4</c:v>
                </c:pt>
                <c:pt idx="436">
                  <c:v>1.8638180537797937E-4</c:v>
                </c:pt>
                <c:pt idx="437">
                  <c:v>2.3067593018312831E-4</c:v>
                </c:pt>
                <c:pt idx="438">
                  <c:v>2.8479255348607562E-4</c:v>
                </c:pt>
                <c:pt idx="439">
                  <c:v>3.5073779003237557E-4</c:v>
                </c:pt>
                <c:pt idx="440">
                  <c:v>4.3088767865052165E-4</c:v>
                </c:pt>
                <c:pt idx="441">
                  <c:v>5.2804772081883238E-4</c:v>
                </c:pt>
                <c:pt idx="442">
                  <c:v>6.4552022232375653E-4</c:v>
                </c:pt>
                <c:pt idx="443">
                  <c:v>7.871801139981054E-4</c:v>
                </c:pt>
                <c:pt idx="444">
                  <c:v>9.575599186276057E-4</c:v>
                </c:pt>
                <c:pt idx="445">
                  <c:v>1.1619445056507611E-3</c:v>
                </c:pt>
                <c:pt idx="446">
                  <c:v>1.4064762301726375E-3</c:v>
                </c:pt>
                <c:pt idx="447">
                  <c:v>1.6982709848419447E-3</c:v>
                </c:pt>
                <c:pt idx="448">
                  <c:v>2.0455455989918515E-3</c:v>
                </c:pt>
                <c:pt idx="449">
                  <c:v>2.4577568958038471E-3</c:v>
                </c:pt>
                <c:pt idx="450">
                  <c:v>2.9457525618996993E-3</c:v>
                </c:pt>
                <c:pt idx="451">
                  <c:v>3.5219337916884141E-3</c:v>
                </c:pt>
                <c:pt idx="452">
                  <c:v>4.2004294383250233E-3</c:v>
                </c:pt>
                <c:pt idx="453">
                  <c:v>4.9972811321014228E-3</c:v>
                </c:pt>
                <c:pt idx="454">
                  <c:v>5.9306385139685962E-3</c:v>
                </c:pt>
                <c:pt idx="455">
                  <c:v>7.0209633760006324E-3</c:v>
                </c:pt>
                <c:pt idx="456">
                  <c:v>8.2912411022873118E-3</c:v>
                </c:pt>
                <c:pt idx="457">
                  <c:v>9.7671973645222232E-3</c:v>
                </c:pt>
                <c:pt idx="458">
                  <c:v>1.1477517549365305E-2</c:v>
                </c:pt>
                <c:pt idx="459">
                  <c:v>1.3454065883992301E-2</c:v>
                </c:pt>
                <c:pt idx="460">
                  <c:v>1.5732100688312281E-2</c:v>
                </c:pt>
                <c:pt idx="461">
                  <c:v>1.8350481625197958E-2</c:v>
                </c:pt>
                <c:pt idx="462">
                  <c:v>2.1351864253740582E-2</c:v>
                </c:pt>
                <c:pt idx="463">
                  <c:v>2.4782876627011754E-2</c:v>
                </c:pt>
                <c:pt idx="464">
                  <c:v>2.8694272129076E-2</c:v>
                </c:pt>
                <c:pt idx="465">
                  <c:v>3.3141052231956555E-2</c:v>
                </c:pt>
                <c:pt idx="466">
                  <c:v>3.8182552389585865E-2</c:v>
                </c:pt>
                <c:pt idx="467">
                  <c:v>4.3882483891701511E-2</c:v>
                </c:pt>
                <c:pt idx="468">
                  <c:v>5.0308924196632097E-2</c:v>
                </c:pt>
                <c:pt idx="469">
                  <c:v>5.7534248069263105E-2</c:v>
                </c:pt>
                <c:pt idx="470">
                  <c:v>6.5634991790823494E-2</c:v>
                </c:pt>
                <c:pt idx="471">
                  <c:v>7.4691642801912789E-2</c:v>
                </c:pt>
                <c:pt idx="472">
                  <c:v>8.4788347409937806E-2</c:v>
                </c:pt>
                <c:pt idx="473">
                  <c:v>9.6012529655774934E-2</c:v>
                </c:pt>
                <c:pt idx="474">
                  <c:v>0.10845441510856813</c:v>
                </c:pt>
                <c:pt idx="475">
                  <c:v>0.12220645425544528</c:v>
                </c:pt>
                <c:pt idx="476">
                  <c:v>0.13736264128389314</c:v>
                </c:pt>
                <c:pt idx="477">
                  <c:v>0.1540177254230207</c:v>
                </c:pt>
                <c:pt idx="478">
                  <c:v>0.17226631361477313</c:v>
                </c:pt>
                <c:pt idx="479">
                  <c:v>0.19220186511982898</c:v>
                </c:pt>
                <c:pt idx="480">
                  <c:v>0.21391558071096717</c:v>
                </c:pt>
                <c:pt idx="481">
                  <c:v>0.23749519134731775</c:v>
                </c:pt>
                <c:pt idx="482">
                  <c:v>0.26302365362663738</c:v>
                </c:pt>
                <c:pt idx="483">
                  <c:v>0.29057776184235634</c:v>
                </c:pt>
                <c:pt idx="484">
                  <c:v>0.32022668908289076</c:v>
                </c:pt>
                <c:pt idx="485">
                  <c:v>0.35203047245064639</c:v>
                </c:pt>
                <c:pt idx="486">
                  <c:v>0.38603846008889386</c:v>
                </c:pt>
                <c:pt idx="487">
                  <c:v>0.42228774022236526</c:v>
                </c:pt>
                <c:pt idx="488">
                  <c:v>0.46080157477383604</c:v>
                </c:pt>
                <c:pt idx="489">
                  <c:v>0.50158786224317553</c:v>
                </c:pt>
                <c:pt idx="490">
                  <c:v>0.54463765635537709</c:v>
                </c:pt>
                <c:pt idx="491">
                  <c:v>0.58992376842882643</c:v>
                </c:pt>
                <c:pt idx="492">
                  <c:v>0.63739948241642197</c:v>
                </c:pt>
                <c:pt idx="493">
                  <c:v>0.68699741206722231</c:v>
                </c:pt>
                <c:pt idx="494">
                  <c:v>0.73862852958957503</c:v>
                </c:pt>
                <c:pt idx="495">
                  <c:v>0.79218139452235503</c:v>
                </c:pt>
                <c:pt idx="496">
                  <c:v>0.84752161020491279</c:v>
                </c:pt>
                <c:pt idx="497">
                  <c:v>0.90449153325820264</c:v>
                </c:pt>
                <c:pt idx="498">
                  <c:v>0.96291025884419368</c:v>
                </c:pt>
                <c:pt idx="499">
                  <c:v>1.0225739011696369</c:v>
                </c:pt>
                <c:pt idx="500">
                  <c:v>1.0832561847725768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3F3-40DD-90CC-0A904E41A071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298.18840318158306</c:v>
                </c:pt>
                <c:pt idx="1">
                  <c:v>298.1384031815831</c:v>
                </c:pt>
                <c:pt idx="2">
                  <c:v>298.08840318158315</c:v>
                </c:pt>
                <c:pt idx="3">
                  <c:v>298.03840318158319</c:v>
                </c:pt>
                <c:pt idx="4">
                  <c:v>297.98840318158324</c:v>
                </c:pt>
                <c:pt idx="5">
                  <c:v>297.93840318158328</c:v>
                </c:pt>
                <c:pt idx="6">
                  <c:v>297.88840318158333</c:v>
                </c:pt>
                <c:pt idx="7">
                  <c:v>297.83840318158337</c:v>
                </c:pt>
                <c:pt idx="8">
                  <c:v>297.78840318158342</c:v>
                </c:pt>
                <c:pt idx="9">
                  <c:v>297.73840318158346</c:v>
                </c:pt>
                <c:pt idx="10">
                  <c:v>297.68840318158351</c:v>
                </c:pt>
                <c:pt idx="11">
                  <c:v>297.63840318158356</c:v>
                </c:pt>
                <c:pt idx="12">
                  <c:v>297.5884031815836</c:v>
                </c:pt>
                <c:pt idx="13">
                  <c:v>297.53840318158365</c:v>
                </c:pt>
                <c:pt idx="14">
                  <c:v>297.48840318158369</c:v>
                </c:pt>
                <c:pt idx="15">
                  <c:v>297.43840318158374</c:v>
                </c:pt>
                <c:pt idx="16">
                  <c:v>297.38840318158378</c:v>
                </c:pt>
                <c:pt idx="17">
                  <c:v>297.33840318158383</c:v>
                </c:pt>
                <c:pt idx="18">
                  <c:v>297.28840318158387</c:v>
                </c:pt>
                <c:pt idx="19">
                  <c:v>297.23840318158392</c:v>
                </c:pt>
                <c:pt idx="20">
                  <c:v>297.18840318158396</c:v>
                </c:pt>
                <c:pt idx="21">
                  <c:v>297.13840318158401</c:v>
                </c:pt>
                <c:pt idx="22">
                  <c:v>297.08840318158406</c:v>
                </c:pt>
                <c:pt idx="23">
                  <c:v>297.0384031815841</c:v>
                </c:pt>
                <c:pt idx="24">
                  <c:v>296.98840318158415</c:v>
                </c:pt>
                <c:pt idx="25">
                  <c:v>296.93840318158419</c:v>
                </c:pt>
                <c:pt idx="26">
                  <c:v>296.88840318158424</c:v>
                </c:pt>
                <c:pt idx="27">
                  <c:v>296.83840318158428</c:v>
                </c:pt>
                <c:pt idx="28">
                  <c:v>296.78840318158433</c:v>
                </c:pt>
                <c:pt idx="29">
                  <c:v>296.73840318158437</c:v>
                </c:pt>
                <c:pt idx="30">
                  <c:v>296.68840318158442</c:v>
                </c:pt>
                <c:pt idx="31">
                  <c:v>296.63840318158447</c:v>
                </c:pt>
                <c:pt idx="32">
                  <c:v>296.58840318158451</c:v>
                </c:pt>
                <c:pt idx="33">
                  <c:v>296.53840318158456</c:v>
                </c:pt>
                <c:pt idx="34">
                  <c:v>296.4884031815846</c:v>
                </c:pt>
                <c:pt idx="35">
                  <c:v>296.43840318158465</c:v>
                </c:pt>
                <c:pt idx="36">
                  <c:v>296.38840318158469</c:v>
                </c:pt>
                <c:pt idx="37">
                  <c:v>296.33840318158474</c:v>
                </c:pt>
                <c:pt idx="38">
                  <c:v>296.28840318158478</c:v>
                </c:pt>
                <c:pt idx="39">
                  <c:v>296.23840318158483</c:v>
                </c:pt>
                <c:pt idx="40">
                  <c:v>296.18840318158487</c:v>
                </c:pt>
                <c:pt idx="41">
                  <c:v>296.13840318158492</c:v>
                </c:pt>
                <c:pt idx="42">
                  <c:v>296.08840318158497</c:v>
                </c:pt>
                <c:pt idx="43">
                  <c:v>296.03840318158501</c:v>
                </c:pt>
                <c:pt idx="44">
                  <c:v>295.98840318158506</c:v>
                </c:pt>
                <c:pt idx="45">
                  <c:v>295.9384031815851</c:v>
                </c:pt>
                <c:pt idx="46">
                  <c:v>295.88840318158515</c:v>
                </c:pt>
                <c:pt idx="47">
                  <c:v>295.83840318158519</c:v>
                </c:pt>
                <c:pt idx="48">
                  <c:v>295.78840318158524</c:v>
                </c:pt>
                <c:pt idx="49">
                  <c:v>295.73840318158528</c:v>
                </c:pt>
                <c:pt idx="50">
                  <c:v>295.68840318158533</c:v>
                </c:pt>
                <c:pt idx="51">
                  <c:v>295.63840318158537</c:v>
                </c:pt>
                <c:pt idx="52">
                  <c:v>295.58840318158542</c:v>
                </c:pt>
                <c:pt idx="53">
                  <c:v>295.53840318158547</c:v>
                </c:pt>
                <c:pt idx="54">
                  <c:v>295.48840318158551</c:v>
                </c:pt>
                <c:pt idx="55">
                  <c:v>295.43840318158556</c:v>
                </c:pt>
                <c:pt idx="56">
                  <c:v>295.3884031815856</c:v>
                </c:pt>
                <c:pt idx="57">
                  <c:v>295.33840318158565</c:v>
                </c:pt>
                <c:pt idx="58">
                  <c:v>295.28840318158569</c:v>
                </c:pt>
                <c:pt idx="59">
                  <c:v>295.23840318158574</c:v>
                </c:pt>
                <c:pt idx="60">
                  <c:v>295.18840318158578</c:v>
                </c:pt>
                <c:pt idx="61">
                  <c:v>295.13840318158583</c:v>
                </c:pt>
                <c:pt idx="62">
                  <c:v>295.08840318158587</c:v>
                </c:pt>
                <c:pt idx="63">
                  <c:v>295.03840318158592</c:v>
                </c:pt>
                <c:pt idx="64">
                  <c:v>294.98840318158597</c:v>
                </c:pt>
                <c:pt idx="65">
                  <c:v>294.93840318158601</c:v>
                </c:pt>
                <c:pt idx="66">
                  <c:v>294.88840318158606</c:v>
                </c:pt>
                <c:pt idx="67">
                  <c:v>294.8384031815861</c:v>
                </c:pt>
                <c:pt idx="68">
                  <c:v>294.78840318158615</c:v>
                </c:pt>
                <c:pt idx="69">
                  <c:v>294.73840318158619</c:v>
                </c:pt>
                <c:pt idx="70">
                  <c:v>294.68840318158624</c:v>
                </c:pt>
                <c:pt idx="71">
                  <c:v>294.63840318158628</c:v>
                </c:pt>
                <c:pt idx="72">
                  <c:v>294.58840318158633</c:v>
                </c:pt>
                <c:pt idx="73">
                  <c:v>294.53840318158638</c:v>
                </c:pt>
                <c:pt idx="74">
                  <c:v>294.48840318158642</c:v>
                </c:pt>
                <c:pt idx="75">
                  <c:v>294.43840318158647</c:v>
                </c:pt>
                <c:pt idx="76">
                  <c:v>294.38840318158651</c:v>
                </c:pt>
                <c:pt idx="77">
                  <c:v>294.33840318158656</c:v>
                </c:pt>
                <c:pt idx="78">
                  <c:v>294.2884031815866</c:v>
                </c:pt>
                <c:pt idx="79">
                  <c:v>294.23840318158665</c:v>
                </c:pt>
                <c:pt idx="80">
                  <c:v>294.18840318158669</c:v>
                </c:pt>
                <c:pt idx="81">
                  <c:v>294.13840318158674</c:v>
                </c:pt>
                <c:pt idx="82">
                  <c:v>294.08840318158678</c:v>
                </c:pt>
                <c:pt idx="83">
                  <c:v>294.03840318158683</c:v>
                </c:pt>
                <c:pt idx="84">
                  <c:v>293.98840318158688</c:v>
                </c:pt>
                <c:pt idx="85">
                  <c:v>293.93840318158692</c:v>
                </c:pt>
                <c:pt idx="86">
                  <c:v>293.88840318158697</c:v>
                </c:pt>
                <c:pt idx="87">
                  <c:v>293.83840318158701</c:v>
                </c:pt>
                <c:pt idx="88">
                  <c:v>293.78840318158706</c:v>
                </c:pt>
                <c:pt idx="89">
                  <c:v>293.7384031815871</c:v>
                </c:pt>
                <c:pt idx="90">
                  <c:v>293.68840318158715</c:v>
                </c:pt>
                <c:pt idx="91">
                  <c:v>293.63840318158719</c:v>
                </c:pt>
                <c:pt idx="92">
                  <c:v>293.58840318158724</c:v>
                </c:pt>
                <c:pt idx="93">
                  <c:v>293.53840318158728</c:v>
                </c:pt>
                <c:pt idx="94">
                  <c:v>293.48840318158733</c:v>
                </c:pt>
                <c:pt idx="95">
                  <c:v>293.43840318158738</c:v>
                </c:pt>
                <c:pt idx="96">
                  <c:v>293.38840318158742</c:v>
                </c:pt>
                <c:pt idx="97">
                  <c:v>293.33840318158747</c:v>
                </c:pt>
                <c:pt idx="98">
                  <c:v>293.28840318158751</c:v>
                </c:pt>
                <c:pt idx="99">
                  <c:v>293.23840318158756</c:v>
                </c:pt>
                <c:pt idx="100">
                  <c:v>293.1884031815876</c:v>
                </c:pt>
                <c:pt idx="101">
                  <c:v>293.13840318158765</c:v>
                </c:pt>
                <c:pt idx="102">
                  <c:v>293.08840318158769</c:v>
                </c:pt>
                <c:pt idx="103">
                  <c:v>293.03840318158774</c:v>
                </c:pt>
                <c:pt idx="104">
                  <c:v>292.98840318158778</c:v>
                </c:pt>
                <c:pt idx="105">
                  <c:v>292.93840318158783</c:v>
                </c:pt>
                <c:pt idx="106">
                  <c:v>292.88840318158788</c:v>
                </c:pt>
                <c:pt idx="107">
                  <c:v>292.83840318158792</c:v>
                </c:pt>
                <c:pt idx="108">
                  <c:v>292.78840318158797</c:v>
                </c:pt>
                <c:pt idx="109">
                  <c:v>292.73840318158801</c:v>
                </c:pt>
                <c:pt idx="110">
                  <c:v>292.68840318158806</c:v>
                </c:pt>
                <c:pt idx="111">
                  <c:v>292.6384031815881</c:v>
                </c:pt>
                <c:pt idx="112">
                  <c:v>292.58840318158815</c:v>
                </c:pt>
                <c:pt idx="113">
                  <c:v>292.53840318158819</c:v>
                </c:pt>
                <c:pt idx="114">
                  <c:v>292.48840318158824</c:v>
                </c:pt>
                <c:pt idx="115">
                  <c:v>292.43840318158828</c:v>
                </c:pt>
                <c:pt idx="116">
                  <c:v>292.38840318158833</c:v>
                </c:pt>
                <c:pt idx="117">
                  <c:v>292.33840318158838</c:v>
                </c:pt>
                <c:pt idx="118">
                  <c:v>292.28840318158842</c:v>
                </c:pt>
                <c:pt idx="119">
                  <c:v>292.23840318158847</c:v>
                </c:pt>
                <c:pt idx="120">
                  <c:v>292.18840318158851</c:v>
                </c:pt>
                <c:pt idx="121">
                  <c:v>292.13840318158856</c:v>
                </c:pt>
                <c:pt idx="122">
                  <c:v>292.0884031815886</c:v>
                </c:pt>
                <c:pt idx="123">
                  <c:v>292.03840318158865</c:v>
                </c:pt>
                <c:pt idx="124">
                  <c:v>291.98840318158869</c:v>
                </c:pt>
                <c:pt idx="125">
                  <c:v>291.93840318158874</c:v>
                </c:pt>
                <c:pt idx="126">
                  <c:v>291.88840318158879</c:v>
                </c:pt>
                <c:pt idx="127">
                  <c:v>291.83840318158883</c:v>
                </c:pt>
                <c:pt idx="128">
                  <c:v>291.78840318158888</c:v>
                </c:pt>
                <c:pt idx="129">
                  <c:v>291.73840318158892</c:v>
                </c:pt>
                <c:pt idx="130">
                  <c:v>291.68840318158897</c:v>
                </c:pt>
                <c:pt idx="131">
                  <c:v>291.63840318158901</c:v>
                </c:pt>
                <c:pt idx="132">
                  <c:v>291.58840318158906</c:v>
                </c:pt>
                <c:pt idx="133">
                  <c:v>291.5384031815891</c:v>
                </c:pt>
                <c:pt idx="134">
                  <c:v>291.48840318158915</c:v>
                </c:pt>
                <c:pt idx="135">
                  <c:v>291.43840318158919</c:v>
                </c:pt>
                <c:pt idx="136">
                  <c:v>291.38840318158924</c:v>
                </c:pt>
                <c:pt idx="137">
                  <c:v>291.33840318158929</c:v>
                </c:pt>
                <c:pt idx="138">
                  <c:v>291.28840318158933</c:v>
                </c:pt>
                <c:pt idx="139">
                  <c:v>291.23840318158938</c:v>
                </c:pt>
                <c:pt idx="140">
                  <c:v>291.18840318158942</c:v>
                </c:pt>
                <c:pt idx="141">
                  <c:v>291.13840318158947</c:v>
                </c:pt>
                <c:pt idx="142">
                  <c:v>291.08840318158951</c:v>
                </c:pt>
                <c:pt idx="143">
                  <c:v>291.03840318158956</c:v>
                </c:pt>
                <c:pt idx="144">
                  <c:v>290.9884031815896</c:v>
                </c:pt>
                <c:pt idx="145">
                  <c:v>290.93840318158965</c:v>
                </c:pt>
                <c:pt idx="146">
                  <c:v>290.88840318158969</c:v>
                </c:pt>
                <c:pt idx="147">
                  <c:v>290.83840318158974</c:v>
                </c:pt>
                <c:pt idx="148">
                  <c:v>290.78840318158979</c:v>
                </c:pt>
                <c:pt idx="149">
                  <c:v>290.73840318158983</c:v>
                </c:pt>
                <c:pt idx="150">
                  <c:v>290.68840318158988</c:v>
                </c:pt>
                <c:pt idx="151">
                  <c:v>290.63840318158992</c:v>
                </c:pt>
                <c:pt idx="152">
                  <c:v>290.58840318158997</c:v>
                </c:pt>
                <c:pt idx="153">
                  <c:v>290.53840318159001</c:v>
                </c:pt>
                <c:pt idx="154">
                  <c:v>290.48840318159006</c:v>
                </c:pt>
                <c:pt idx="155">
                  <c:v>290.4384031815901</c:v>
                </c:pt>
                <c:pt idx="156">
                  <c:v>290.38840318159015</c:v>
                </c:pt>
                <c:pt idx="157">
                  <c:v>290.33840318159019</c:v>
                </c:pt>
                <c:pt idx="158">
                  <c:v>290.28840318159024</c:v>
                </c:pt>
                <c:pt idx="159">
                  <c:v>290.23840318159029</c:v>
                </c:pt>
                <c:pt idx="160">
                  <c:v>290.18840318159033</c:v>
                </c:pt>
                <c:pt idx="161">
                  <c:v>290.13840318159038</c:v>
                </c:pt>
                <c:pt idx="162">
                  <c:v>290.08840318159042</c:v>
                </c:pt>
                <c:pt idx="163">
                  <c:v>290.03840318159047</c:v>
                </c:pt>
                <c:pt idx="164">
                  <c:v>289.98840318159051</c:v>
                </c:pt>
                <c:pt idx="165">
                  <c:v>289.93840318159056</c:v>
                </c:pt>
                <c:pt idx="166">
                  <c:v>289.8884031815906</c:v>
                </c:pt>
                <c:pt idx="167">
                  <c:v>289.83840318159065</c:v>
                </c:pt>
                <c:pt idx="168">
                  <c:v>289.7884031815907</c:v>
                </c:pt>
                <c:pt idx="169">
                  <c:v>289.73840318159074</c:v>
                </c:pt>
                <c:pt idx="170">
                  <c:v>289.68840318159079</c:v>
                </c:pt>
                <c:pt idx="171">
                  <c:v>289.63840318159083</c:v>
                </c:pt>
                <c:pt idx="172">
                  <c:v>289.58840318159088</c:v>
                </c:pt>
                <c:pt idx="173">
                  <c:v>289.53840318159092</c:v>
                </c:pt>
                <c:pt idx="174">
                  <c:v>289.48840318159097</c:v>
                </c:pt>
                <c:pt idx="175">
                  <c:v>289.43840318159101</c:v>
                </c:pt>
                <c:pt idx="176">
                  <c:v>289.38840318159106</c:v>
                </c:pt>
                <c:pt idx="177">
                  <c:v>289.3384031815911</c:v>
                </c:pt>
                <c:pt idx="178">
                  <c:v>289.28840318159115</c:v>
                </c:pt>
                <c:pt idx="179">
                  <c:v>289.2384031815912</c:v>
                </c:pt>
                <c:pt idx="180">
                  <c:v>289.18840318159124</c:v>
                </c:pt>
                <c:pt idx="181">
                  <c:v>289.13840318159129</c:v>
                </c:pt>
                <c:pt idx="182">
                  <c:v>289.08840318159133</c:v>
                </c:pt>
                <c:pt idx="183">
                  <c:v>289.03840318159138</c:v>
                </c:pt>
                <c:pt idx="184">
                  <c:v>288.98840318159142</c:v>
                </c:pt>
                <c:pt idx="185">
                  <c:v>288.93840318159147</c:v>
                </c:pt>
                <c:pt idx="186">
                  <c:v>288.88840318159151</c:v>
                </c:pt>
                <c:pt idx="187">
                  <c:v>288.83840318159156</c:v>
                </c:pt>
                <c:pt idx="188">
                  <c:v>288.7884031815916</c:v>
                </c:pt>
                <c:pt idx="189">
                  <c:v>288.73840318159165</c:v>
                </c:pt>
                <c:pt idx="190">
                  <c:v>288.6884031815917</c:v>
                </c:pt>
                <c:pt idx="191">
                  <c:v>288.63840318159174</c:v>
                </c:pt>
                <c:pt idx="192">
                  <c:v>288.58840318159179</c:v>
                </c:pt>
                <c:pt idx="193">
                  <c:v>288.53840318159183</c:v>
                </c:pt>
                <c:pt idx="194">
                  <c:v>288.48840318159188</c:v>
                </c:pt>
                <c:pt idx="195">
                  <c:v>288.43840318159192</c:v>
                </c:pt>
                <c:pt idx="196">
                  <c:v>288.38840318159197</c:v>
                </c:pt>
                <c:pt idx="197">
                  <c:v>288.33840318159201</c:v>
                </c:pt>
                <c:pt idx="198">
                  <c:v>288.28840318159206</c:v>
                </c:pt>
                <c:pt idx="199">
                  <c:v>288.2384031815921</c:v>
                </c:pt>
                <c:pt idx="200">
                  <c:v>288.18840318159215</c:v>
                </c:pt>
                <c:pt idx="201">
                  <c:v>288.1384031815922</c:v>
                </c:pt>
                <c:pt idx="202">
                  <c:v>288.08840318159224</c:v>
                </c:pt>
                <c:pt idx="203">
                  <c:v>288.03840318159229</c:v>
                </c:pt>
                <c:pt idx="204">
                  <c:v>287.98840318159233</c:v>
                </c:pt>
                <c:pt idx="205">
                  <c:v>287.93840318159238</c:v>
                </c:pt>
                <c:pt idx="206">
                  <c:v>287.88840318159242</c:v>
                </c:pt>
                <c:pt idx="207">
                  <c:v>287.83840318159247</c:v>
                </c:pt>
                <c:pt idx="208">
                  <c:v>287.78840318159251</c:v>
                </c:pt>
                <c:pt idx="209">
                  <c:v>287.73840318159256</c:v>
                </c:pt>
                <c:pt idx="210">
                  <c:v>287.68840318159261</c:v>
                </c:pt>
                <c:pt idx="211">
                  <c:v>287.63840318159265</c:v>
                </c:pt>
                <c:pt idx="212">
                  <c:v>287.5884031815927</c:v>
                </c:pt>
                <c:pt idx="213">
                  <c:v>287.53840318159274</c:v>
                </c:pt>
                <c:pt idx="214">
                  <c:v>287.48840318159279</c:v>
                </c:pt>
                <c:pt idx="215">
                  <c:v>287.43840318159283</c:v>
                </c:pt>
                <c:pt idx="216">
                  <c:v>287.38840318159288</c:v>
                </c:pt>
                <c:pt idx="217">
                  <c:v>287.33840318159292</c:v>
                </c:pt>
                <c:pt idx="218">
                  <c:v>287.28840318159297</c:v>
                </c:pt>
                <c:pt idx="219">
                  <c:v>287.23840318159301</c:v>
                </c:pt>
                <c:pt idx="220">
                  <c:v>287.18840318159306</c:v>
                </c:pt>
                <c:pt idx="221">
                  <c:v>287.13840318159311</c:v>
                </c:pt>
                <c:pt idx="222">
                  <c:v>287.08840318159315</c:v>
                </c:pt>
                <c:pt idx="223">
                  <c:v>287.0384031815932</c:v>
                </c:pt>
                <c:pt idx="224">
                  <c:v>286.98840318159324</c:v>
                </c:pt>
                <c:pt idx="225">
                  <c:v>286.93840318159329</c:v>
                </c:pt>
                <c:pt idx="226">
                  <c:v>286.88840318159333</c:v>
                </c:pt>
                <c:pt idx="227">
                  <c:v>286.83840318159338</c:v>
                </c:pt>
                <c:pt idx="228">
                  <c:v>286.78840318159342</c:v>
                </c:pt>
                <c:pt idx="229">
                  <c:v>286.73840318159347</c:v>
                </c:pt>
                <c:pt idx="230">
                  <c:v>286.68840318159351</c:v>
                </c:pt>
                <c:pt idx="231">
                  <c:v>286.63840318159356</c:v>
                </c:pt>
                <c:pt idx="232">
                  <c:v>286.58840318159361</c:v>
                </c:pt>
                <c:pt idx="233">
                  <c:v>286.53840318159365</c:v>
                </c:pt>
                <c:pt idx="234">
                  <c:v>286.4884031815937</c:v>
                </c:pt>
                <c:pt idx="235">
                  <c:v>286.43840318159374</c:v>
                </c:pt>
                <c:pt idx="236">
                  <c:v>286.38840318159379</c:v>
                </c:pt>
                <c:pt idx="237">
                  <c:v>286.33840318159383</c:v>
                </c:pt>
                <c:pt idx="238">
                  <c:v>286.28840318159388</c:v>
                </c:pt>
                <c:pt idx="239">
                  <c:v>286.23840318159392</c:v>
                </c:pt>
                <c:pt idx="240">
                  <c:v>286.18840318159397</c:v>
                </c:pt>
                <c:pt idx="241">
                  <c:v>286.13840318159401</c:v>
                </c:pt>
                <c:pt idx="242">
                  <c:v>286.08840318159406</c:v>
                </c:pt>
                <c:pt idx="243">
                  <c:v>286.03840318159411</c:v>
                </c:pt>
                <c:pt idx="244">
                  <c:v>285.98840318159415</c:v>
                </c:pt>
                <c:pt idx="245">
                  <c:v>285.9384031815942</c:v>
                </c:pt>
                <c:pt idx="246">
                  <c:v>285.88840318159424</c:v>
                </c:pt>
                <c:pt idx="247">
                  <c:v>285.83840318159429</c:v>
                </c:pt>
                <c:pt idx="248">
                  <c:v>285.78840318159433</c:v>
                </c:pt>
                <c:pt idx="249">
                  <c:v>285.73840318159438</c:v>
                </c:pt>
                <c:pt idx="250">
                  <c:v>285.68840318159442</c:v>
                </c:pt>
                <c:pt idx="251">
                  <c:v>285.63840318159447</c:v>
                </c:pt>
                <c:pt idx="252">
                  <c:v>285.58840318159451</c:v>
                </c:pt>
                <c:pt idx="253">
                  <c:v>285.53840318159456</c:v>
                </c:pt>
                <c:pt idx="254">
                  <c:v>285.48840318159461</c:v>
                </c:pt>
                <c:pt idx="255">
                  <c:v>285.43840318159465</c:v>
                </c:pt>
                <c:pt idx="256">
                  <c:v>285.3884031815947</c:v>
                </c:pt>
                <c:pt idx="257">
                  <c:v>285.33840318159474</c:v>
                </c:pt>
                <c:pt idx="258">
                  <c:v>285.28840318159479</c:v>
                </c:pt>
                <c:pt idx="259">
                  <c:v>285.23840318159483</c:v>
                </c:pt>
                <c:pt idx="260">
                  <c:v>285.18840318159488</c:v>
                </c:pt>
                <c:pt idx="261">
                  <c:v>285.13840318159492</c:v>
                </c:pt>
                <c:pt idx="262">
                  <c:v>285.08840318159497</c:v>
                </c:pt>
                <c:pt idx="263">
                  <c:v>285.03840318159502</c:v>
                </c:pt>
                <c:pt idx="264">
                  <c:v>284.98840318159506</c:v>
                </c:pt>
                <c:pt idx="265">
                  <c:v>284.93840318159511</c:v>
                </c:pt>
                <c:pt idx="266">
                  <c:v>284.88840318159515</c:v>
                </c:pt>
                <c:pt idx="267">
                  <c:v>284.8384031815952</c:v>
                </c:pt>
                <c:pt idx="268">
                  <c:v>284.78840318159524</c:v>
                </c:pt>
                <c:pt idx="269">
                  <c:v>284.73840318159529</c:v>
                </c:pt>
                <c:pt idx="270">
                  <c:v>284.68840318159533</c:v>
                </c:pt>
                <c:pt idx="271">
                  <c:v>284.63840318159538</c:v>
                </c:pt>
                <c:pt idx="272">
                  <c:v>284.58840318159542</c:v>
                </c:pt>
                <c:pt idx="273">
                  <c:v>284.53840318159547</c:v>
                </c:pt>
                <c:pt idx="274">
                  <c:v>284.48840318159552</c:v>
                </c:pt>
                <c:pt idx="275">
                  <c:v>284.43840318159556</c:v>
                </c:pt>
                <c:pt idx="276">
                  <c:v>284.38840318159561</c:v>
                </c:pt>
                <c:pt idx="277">
                  <c:v>284.33840318159565</c:v>
                </c:pt>
                <c:pt idx="278">
                  <c:v>284.2884031815957</c:v>
                </c:pt>
                <c:pt idx="279">
                  <c:v>284.23840318159574</c:v>
                </c:pt>
                <c:pt idx="280">
                  <c:v>284.18840318159579</c:v>
                </c:pt>
                <c:pt idx="281">
                  <c:v>284.13840318159583</c:v>
                </c:pt>
                <c:pt idx="282">
                  <c:v>284.08840318159588</c:v>
                </c:pt>
                <c:pt idx="283">
                  <c:v>284.03840318159592</c:v>
                </c:pt>
                <c:pt idx="284">
                  <c:v>283.98840318159597</c:v>
                </c:pt>
                <c:pt idx="285">
                  <c:v>283.93840318159602</c:v>
                </c:pt>
                <c:pt idx="286">
                  <c:v>283.88840318159606</c:v>
                </c:pt>
                <c:pt idx="287">
                  <c:v>283.83840318159611</c:v>
                </c:pt>
                <c:pt idx="288">
                  <c:v>283.78840318159615</c:v>
                </c:pt>
                <c:pt idx="289">
                  <c:v>283.7384031815962</c:v>
                </c:pt>
                <c:pt idx="290">
                  <c:v>283.68840318159624</c:v>
                </c:pt>
                <c:pt idx="291">
                  <c:v>283.63840318159629</c:v>
                </c:pt>
                <c:pt idx="292">
                  <c:v>283.58840318159633</c:v>
                </c:pt>
                <c:pt idx="293">
                  <c:v>283.53840318159638</c:v>
                </c:pt>
                <c:pt idx="294">
                  <c:v>283.48840318159642</c:v>
                </c:pt>
                <c:pt idx="295">
                  <c:v>283.43840318159647</c:v>
                </c:pt>
                <c:pt idx="296">
                  <c:v>283.38840318159652</c:v>
                </c:pt>
                <c:pt idx="297">
                  <c:v>283.33840318159656</c:v>
                </c:pt>
                <c:pt idx="298">
                  <c:v>283.28840318159661</c:v>
                </c:pt>
                <c:pt idx="299">
                  <c:v>283.23840318159665</c:v>
                </c:pt>
                <c:pt idx="300">
                  <c:v>283.1884031815967</c:v>
                </c:pt>
                <c:pt idx="301">
                  <c:v>283.13840318159674</c:v>
                </c:pt>
                <c:pt idx="302">
                  <c:v>283.08840318159679</c:v>
                </c:pt>
                <c:pt idx="303">
                  <c:v>283.03840318159683</c:v>
                </c:pt>
                <c:pt idx="304">
                  <c:v>282.98840318159688</c:v>
                </c:pt>
                <c:pt idx="305">
                  <c:v>282.93840318159693</c:v>
                </c:pt>
                <c:pt idx="306">
                  <c:v>282.88840318159697</c:v>
                </c:pt>
                <c:pt idx="307">
                  <c:v>282.83840318159702</c:v>
                </c:pt>
                <c:pt idx="308">
                  <c:v>282.78840318159706</c:v>
                </c:pt>
                <c:pt idx="309">
                  <c:v>282.73840318159711</c:v>
                </c:pt>
                <c:pt idx="310">
                  <c:v>282.68840318159715</c:v>
                </c:pt>
                <c:pt idx="311">
                  <c:v>282.6384031815972</c:v>
                </c:pt>
                <c:pt idx="312">
                  <c:v>282.58840318159724</c:v>
                </c:pt>
                <c:pt idx="313">
                  <c:v>282.53840318159729</c:v>
                </c:pt>
                <c:pt idx="314">
                  <c:v>282.48840318159733</c:v>
                </c:pt>
                <c:pt idx="315">
                  <c:v>282.43840318159738</c:v>
                </c:pt>
                <c:pt idx="316">
                  <c:v>282.38840318159743</c:v>
                </c:pt>
                <c:pt idx="317">
                  <c:v>282.33840318159747</c:v>
                </c:pt>
                <c:pt idx="318">
                  <c:v>282.28840318159752</c:v>
                </c:pt>
                <c:pt idx="319">
                  <c:v>282.23840318159756</c:v>
                </c:pt>
                <c:pt idx="320">
                  <c:v>282.18840318159761</c:v>
                </c:pt>
                <c:pt idx="321">
                  <c:v>282.13840318159765</c:v>
                </c:pt>
                <c:pt idx="322">
                  <c:v>282.0884031815977</c:v>
                </c:pt>
                <c:pt idx="323">
                  <c:v>282.03840318159774</c:v>
                </c:pt>
                <c:pt idx="324">
                  <c:v>281.98840318159779</c:v>
                </c:pt>
                <c:pt idx="325">
                  <c:v>281.93840318159783</c:v>
                </c:pt>
                <c:pt idx="326">
                  <c:v>281.88840318159788</c:v>
                </c:pt>
                <c:pt idx="327">
                  <c:v>281.83840318159793</c:v>
                </c:pt>
                <c:pt idx="328">
                  <c:v>281.78840318159797</c:v>
                </c:pt>
                <c:pt idx="329">
                  <c:v>281.73840318159802</c:v>
                </c:pt>
                <c:pt idx="330">
                  <c:v>281.68840318159806</c:v>
                </c:pt>
                <c:pt idx="331">
                  <c:v>281.63840318159811</c:v>
                </c:pt>
                <c:pt idx="332">
                  <c:v>281.58840318159815</c:v>
                </c:pt>
                <c:pt idx="333">
                  <c:v>281.5384031815982</c:v>
                </c:pt>
                <c:pt idx="334">
                  <c:v>281.48840318159824</c:v>
                </c:pt>
                <c:pt idx="335">
                  <c:v>281.43840318159829</c:v>
                </c:pt>
                <c:pt idx="336">
                  <c:v>281.38840318159833</c:v>
                </c:pt>
                <c:pt idx="337">
                  <c:v>281.33840318159838</c:v>
                </c:pt>
                <c:pt idx="338">
                  <c:v>281.28840318159843</c:v>
                </c:pt>
                <c:pt idx="339">
                  <c:v>281.23840318159847</c:v>
                </c:pt>
                <c:pt idx="340">
                  <c:v>281.18840318159852</c:v>
                </c:pt>
                <c:pt idx="341">
                  <c:v>281.13840318159856</c:v>
                </c:pt>
                <c:pt idx="342">
                  <c:v>281.08840318159861</c:v>
                </c:pt>
                <c:pt idx="343">
                  <c:v>281.03840318159865</c:v>
                </c:pt>
                <c:pt idx="344">
                  <c:v>280.9884031815987</c:v>
                </c:pt>
                <c:pt idx="345">
                  <c:v>280.93840318159874</c:v>
                </c:pt>
                <c:pt idx="346">
                  <c:v>280.88840318159879</c:v>
                </c:pt>
                <c:pt idx="347">
                  <c:v>280.83840318159884</c:v>
                </c:pt>
                <c:pt idx="348">
                  <c:v>280.78840318159888</c:v>
                </c:pt>
                <c:pt idx="349">
                  <c:v>280.73840318159893</c:v>
                </c:pt>
                <c:pt idx="350">
                  <c:v>280.68840318159897</c:v>
                </c:pt>
                <c:pt idx="351">
                  <c:v>280.63840318159902</c:v>
                </c:pt>
                <c:pt idx="352">
                  <c:v>280.58840318159906</c:v>
                </c:pt>
                <c:pt idx="353">
                  <c:v>280.53840318159911</c:v>
                </c:pt>
                <c:pt idx="354">
                  <c:v>280.48840318159915</c:v>
                </c:pt>
                <c:pt idx="355">
                  <c:v>280.4384031815992</c:v>
                </c:pt>
                <c:pt idx="356">
                  <c:v>280.38840318159924</c:v>
                </c:pt>
                <c:pt idx="357">
                  <c:v>280.33840318159929</c:v>
                </c:pt>
                <c:pt idx="358">
                  <c:v>280.28840318159934</c:v>
                </c:pt>
                <c:pt idx="359">
                  <c:v>280.23840318159938</c:v>
                </c:pt>
                <c:pt idx="360">
                  <c:v>280.18840318159943</c:v>
                </c:pt>
                <c:pt idx="361">
                  <c:v>280.13840318159947</c:v>
                </c:pt>
                <c:pt idx="362">
                  <c:v>280.08840318159952</c:v>
                </c:pt>
                <c:pt idx="363">
                  <c:v>280.03840318159956</c:v>
                </c:pt>
                <c:pt idx="364">
                  <c:v>279.98840318159961</c:v>
                </c:pt>
                <c:pt idx="365">
                  <c:v>279.93840318159965</c:v>
                </c:pt>
                <c:pt idx="366">
                  <c:v>279.8884031815997</c:v>
                </c:pt>
                <c:pt idx="367">
                  <c:v>279.83840318159974</c:v>
                </c:pt>
                <c:pt idx="368">
                  <c:v>279.78840318159979</c:v>
                </c:pt>
                <c:pt idx="369">
                  <c:v>279.73840318159984</c:v>
                </c:pt>
                <c:pt idx="370">
                  <c:v>279.68840318159988</c:v>
                </c:pt>
                <c:pt idx="371">
                  <c:v>279.63840318159993</c:v>
                </c:pt>
                <c:pt idx="372">
                  <c:v>279.58840318159997</c:v>
                </c:pt>
                <c:pt idx="373">
                  <c:v>279.53840318160002</c:v>
                </c:pt>
                <c:pt idx="374">
                  <c:v>279.48840318160006</c:v>
                </c:pt>
                <c:pt idx="375">
                  <c:v>279.43840318160011</c:v>
                </c:pt>
                <c:pt idx="376">
                  <c:v>279.38840318160015</c:v>
                </c:pt>
                <c:pt idx="377">
                  <c:v>279.3384031816002</c:v>
                </c:pt>
                <c:pt idx="378">
                  <c:v>279.28840318160024</c:v>
                </c:pt>
                <c:pt idx="379">
                  <c:v>279.23840318160029</c:v>
                </c:pt>
                <c:pt idx="380">
                  <c:v>279.18840318160034</c:v>
                </c:pt>
                <c:pt idx="381">
                  <c:v>279.13840318160038</c:v>
                </c:pt>
                <c:pt idx="382">
                  <c:v>279.08840318160043</c:v>
                </c:pt>
                <c:pt idx="383">
                  <c:v>279.03840318160047</c:v>
                </c:pt>
                <c:pt idx="384">
                  <c:v>278.98840318160052</c:v>
                </c:pt>
                <c:pt idx="385">
                  <c:v>278.93840318160056</c:v>
                </c:pt>
                <c:pt idx="386">
                  <c:v>278.88840318160061</c:v>
                </c:pt>
                <c:pt idx="387">
                  <c:v>278.83840318160065</c:v>
                </c:pt>
                <c:pt idx="388">
                  <c:v>278.7884031816007</c:v>
                </c:pt>
                <c:pt idx="389">
                  <c:v>278.73840318160075</c:v>
                </c:pt>
                <c:pt idx="390">
                  <c:v>278.68840318160079</c:v>
                </c:pt>
                <c:pt idx="391">
                  <c:v>278.63840318160084</c:v>
                </c:pt>
                <c:pt idx="392">
                  <c:v>278.58840318160088</c:v>
                </c:pt>
                <c:pt idx="393">
                  <c:v>278.53840318160093</c:v>
                </c:pt>
                <c:pt idx="394">
                  <c:v>278.48840318160097</c:v>
                </c:pt>
                <c:pt idx="395">
                  <c:v>278.43840318160102</c:v>
                </c:pt>
                <c:pt idx="396">
                  <c:v>278.38840318160106</c:v>
                </c:pt>
                <c:pt idx="397">
                  <c:v>278.33840318160111</c:v>
                </c:pt>
                <c:pt idx="398">
                  <c:v>278.28840318160115</c:v>
                </c:pt>
                <c:pt idx="399">
                  <c:v>278.2384031816012</c:v>
                </c:pt>
                <c:pt idx="400">
                  <c:v>278.18840318160125</c:v>
                </c:pt>
                <c:pt idx="401">
                  <c:v>278.13840318160129</c:v>
                </c:pt>
                <c:pt idx="402">
                  <c:v>278.08840318160134</c:v>
                </c:pt>
                <c:pt idx="403">
                  <c:v>278.03840318160138</c:v>
                </c:pt>
                <c:pt idx="404">
                  <c:v>277.98840318160143</c:v>
                </c:pt>
                <c:pt idx="405">
                  <c:v>277.93840318160147</c:v>
                </c:pt>
                <c:pt idx="406">
                  <c:v>277.88840318160152</c:v>
                </c:pt>
                <c:pt idx="407">
                  <c:v>277.83840318160156</c:v>
                </c:pt>
                <c:pt idx="408">
                  <c:v>277.78840318160161</c:v>
                </c:pt>
                <c:pt idx="409">
                  <c:v>277.73840318160165</c:v>
                </c:pt>
                <c:pt idx="410">
                  <c:v>277.6884031816017</c:v>
                </c:pt>
                <c:pt idx="411">
                  <c:v>277.63840318160175</c:v>
                </c:pt>
                <c:pt idx="412">
                  <c:v>277.58840318160179</c:v>
                </c:pt>
                <c:pt idx="413">
                  <c:v>277.53840318160184</c:v>
                </c:pt>
                <c:pt idx="414">
                  <c:v>277.48840318160188</c:v>
                </c:pt>
                <c:pt idx="415">
                  <c:v>277.43840318160193</c:v>
                </c:pt>
                <c:pt idx="416">
                  <c:v>277.38840318160197</c:v>
                </c:pt>
                <c:pt idx="417">
                  <c:v>277.33840318160202</c:v>
                </c:pt>
                <c:pt idx="418">
                  <c:v>277.28840318160206</c:v>
                </c:pt>
                <c:pt idx="419">
                  <c:v>277.23840318160211</c:v>
                </c:pt>
                <c:pt idx="420">
                  <c:v>277.18840318160215</c:v>
                </c:pt>
                <c:pt idx="421">
                  <c:v>277.1384031816022</c:v>
                </c:pt>
                <c:pt idx="422">
                  <c:v>277.08840318160225</c:v>
                </c:pt>
                <c:pt idx="423">
                  <c:v>277.03840318160229</c:v>
                </c:pt>
                <c:pt idx="424">
                  <c:v>276.98840318160234</c:v>
                </c:pt>
                <c:pt idx="425">
                  <c:v>276.93840318160238</c:v>
                </c:pt>
                <c:pt idx="426">
                  <c:v>276.88840318160243</c:v>
                </c:pt>
                <c:pt idx="427">
                  <c:v>276.83840318160247</c:v>
                </c:pt>
                <c:pt idx="428">
                  <c:v>276.78840318160252</c:v>
                </c:pt>
                <c:pt idx="429">
                  <c:v>276.73840318160256</c:v>
                </c:pt>
                <c:pt idx="430">
                  <c:v>276.68840318160261</c:v>
                </c:pt>
                <c:pt idx="431">
                  <c:v>276.63840318160265</c:v>
                </c:pt>
                <c:pt idx="432">
                  <c:v>276.5884031816027</c:v>
                </c:pt>
                <c:pt idx="433">
                  <c:v>276.53840318160275</c:v>
                </c:pt>
                <c:pt idx="434">
                  <c:v>276.48840318160279</c:v>
                </c:pt>
                <c:pt idx="435">
                  <c:v>276.43840318160284</c:v>
                </c:pt>
                <c:pt idx="436">
                  <c:v>276.38840318160288</c:v>
                </c:pt>
                <c:pt idx="437">
                  <c:v>276.33840318160293</c:v>
                </c:pt>
                <c:pt idx="438">
                  <c:v>276.28840318160297</c:v>
                </c:pt>
                <c:pt idx="439">
                  <c:v>276.23840318160302</c:v>
                </c:pt>
                <c:pt idx="440">
                  <c:v>276.18840318160306</c:v>
                </c:pt>
                <c:pt idx="441">
                  <c:v>276.13840318160311</c:v>
                </c:pt>
                <c:pt idx="442">
                  <c:v>276.08840318160316</c:v>
                </c:pt>
                <c:pt idx="443">
                  <c:v>276.0384031816032</c:v>
                </c:pt>
                <c:pt idx="444">
                  <c:v>275.98840318160325</c:v>
                </c:pt>
                <c:pt idx="445">
                  <c:v>275.93840318160329</c:v>
                </c:pt>
                <c:pt idx="446">
                  <c:v>275.88840318160334</c:v>
                </c:pt>
                <c:pt idx="447">
                  <c:v>275.83840318160338</c:v>
                </c:pt>
                <c:pt idx="448">
                  <c:v>275.78840318160343</c:v>
                </c:pt>
                <c:pt idx="449">
                  <c:v>275.73840318160347</c:v>
                </c:pt>
                <c:pt idx="450">
                  <c:v>275.68840318160352</c:v>
                </c:pt>
                <c:pt idx="451">
                  <c:v>275.63840318160356</c:v>
                </c:pt>
                <c:pt idx="452">
                  <c:v>275.58840318160361</c:v>
                </c:pt>
                <c:pt idx="453">
                  <c:v>275.53840318160366</c:v>
                </c:pt>
                <c:pt idx="454">
                  <c:v>275.4884031816037</c:v>
                </c:pt>
                <c:pt idx="455">
                  <c:v>275.43840318160375</c:v>
                </c:pt>
                <c:pt idx="456">
                  <c:v>275.38840318160379</c:v>
                </c:pt>
                <c:pt idx="457">
                  <c:v>275.33840318160384</c:v>
                </c:pt>
                <c:pt idx="458">
                  <c:v>275.28840318160388</c:v>
                </c:pt>
                <c:pt idx="459">
                  <c:v>275.23840318160393</c:v>
                </c:pt>
                <c:pt idx="460">
                  <c:v>275.18840318160397</c:v>
                </c:pt>
                <c:pt idx="461">
                  <c:v>275.13840318160402</c:v>
                </c:pt>
                <c:pt idx="462">
                  <c:v>275.08840318160406</c:v>
                </c:pt>
                <c:pt idx="463">
                  <c:v>275.03840318160411</c:v>
                </c:pt>
                <c:pt idx="464">
                  <c:v>274.98840318160416</c:v>
                </c:pt>
                <c:pt idx="465">
                  <c:v>274.9384031816042</c:v>
                </c:pt>
                <c:pt idx="466">
                  <c:v>274.88840318160425</c:v>
                </c:pt>
                <c:pt idx="467">
                  <c:v>274.83840318160429</c:v>
                </c:pt>
                <c:pt idx="468">
                  <c:v>274.78840318160434</c:v>
                </c:pt>
                <c:pt idx="469">
                  <c:v>274.73840318160438</c:v>
                </c:pt>
                <c:pt idx="470">
                  <c:v>274.68840318160443</c:v>
                </c:pt>
                <c:pt idx="471">
                  <c:v>274.63840318160447</c:v>
                </c:pt>
                <c:pt idx="472">
                  <c:v>274.58840318160452</c:v>
                </c:pt>
                <c:pt idx="473">
                  <c:v>274.53840318160456</c:v>
                </c:pt>
                <c:pt idx="474">
                  <c:v>274.48840318160461</c:v>
                </c:pt>
                <c:pt idx="475">
                  <c:v>274.43840318160466</c:v>
                </c:pt>
                <c:pt idx="476">
                  <c:v>274.3884031816047</c:v>
                </c:pt>
                <c:pt idx="477">
                  <c:v>274.33840318160475</c:v>
                </c:pt>
                <c:pt idx="478">
                  <c:v>274.28840318160479</c:v>
                </c:pt>
                <c:pt idx="479">
                  <c:v>274.23840318160484</c:v>
                </c:pt>
                <c:pt idx="480">
                  <c:v>274.18840318160488</c:v>
                </c:pt>
                <c:pt idx="481">
                  <c:v>274.13840318160493</c:v>
                </c:pt>
                <c:pt idx="482">
                  <c:v>274.08840318160497</c:v>
                </c:pt>
                <c:pt idx="483">
                  <c:v>274.03840318160502</c:v>
                </c:pt>
                <c:pt idx="484">
                  <c:v>273.98840318160507</c:v>
                </c:pt>
                <c:pt idx="485">
                  <c:v>273.93840318160511</c:v>
                </c:pt>
                <c:pt idx="486">
                  <c:v>273.88840318160516</c:v>
                </c:pt>
                <c:pt idx="487">
                  <c:v>273.8384031816052</c:v>
                </c:pt>
                <c:pt idx="488">
                  <c:v>273.78840318160525</c:v>
                </c:pt>
                <c:pt idx="489">
                  <c:v>273.73840318160529</c:v>
                </c:pt>
                <c:pt idx="490">
                  <c:v>273.68840318160534</c:v>
                </c:pt>
                <c:pt idx="491">
                  <c:v>273.63840318160538</c:v>
                </c:pt>
                <c:pt idx="492">
                  <c:v>273.58840318160543</c:v>
                </c:pt>
                <c:pt idx="493">
                  <c:v>273.53840318160547</c:v>
                </c:pt>
                <c:pt idx="494">
                  <c:v>273.48840318160552</c:v>
                </c:pt>
                <c:pt idx="495">
                  <c:v>273.43840318160557</c:v>
                </c:pt>
                <c:pt idx="496">
                  <c:v>273.38840318160561</c:v>
                </c:pt>
                <c:pt idx="497">
                  <c:v>273.33840318160566</c:v>
                </c:pt>
                <c:pt idx="498">
                  <c:v>273.2884031816057</c:v>
                </c:pt>
                <c:pt idx="499">
                  <c:v>273.23840318160575</c:v>
                </c:pt>
                <c:pt idx="500">
                  <c:v>273.18840318160579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1.7409006479265003E-52</c:v>
                </c:pt>
                <c:pt idx="1">
                  <c:v>3.7547693130164397E-52</c:v>
                </c:pt>
                <c:pt idx="2">
                  <c:v>8.0783025672551063E-52</c:v>
                </c:pt>
                <c:pt idx="3">
                  <c:v>1.7337423329282163E-51</c:v>
                </c:pt>
                <c:pt idx="4">
                  <c:v>3.7117316858663746E-51</c:v>
                </c:pt>
                <c:pt idx="5">
                  <c:v>7.9267685537100595E-51</c:v>
                </c:pt>
                <c:pt idx="6">
                  <c:v>1.6886644628076789E-50</c:v>
                </c:pt>
                <c:pt idx="7">
                  <c:v>3.5885428193932616E-50</c:v>
                </c:pt>
                <c:pt idx="8">
                  <c:v>7.6071238001561035E-50</c:v>
                </c:pt>
                <c:pt idx="9">
                  <c:v>1.6086087184297658E-49</c:v>
                </c:pt>
                <c:pt idx="10">
                  <c:v>3.3931880972332921E-49</c:v>
                </c:pt>
                <c:pt idx="11">
                  <c:v>7.1399148796397719E-49</c:v>
                </c:pt>
                <c:pt idx="12">
                  <c:v>1.4986689732346876E-48</c:v>
                </c:pt>
                <c:pt idx="13">
                  <c:v>3.1379497227882867E-48</c:v>
                </c:pt>
                <c:pt idx="14">
                  <c:v>6.5541115419256768E-48</c:v>
                </c:pt>
                <c:pt idx="15">
                  <c:v>1.3655551930109625E-47</c:v>
                </c:pt>
                <c:pt idx="16">
                  <c:v>2.8381299110156737E-47</c:v>
                </c:pt>
                <c:pt idx="17">
                  <c:v>5.8841382214004081E-47</c:v>
                </c:pt>
                <c:pt idx="18">
                  <c:v>1.216917240237189E-46</c:v>
                </c:pt>
                <c:pt idx="19">
                  <c:v>2.5105380292652236E-46</c:v>
                </c:pt>
                <c:pt idx="20">
                  <c:v>5.1665441812036798E-46</c:v>
                </c:pt>
                <c:pt idx="21">
                  <c:v>1.0606230797948278E-45</c:v>
                </c:pt>
                <c:pt idx="22">
                  <c:v>2.1719487929131939E-45</c:v>
                </c:pt>
                <c:pt idx="23">
                  <c:v>4.4367573045510758E-45</c:v>
                </c:pt>
                <c:pt idx="24">
                  <c:v>9.0408517275334315E-45</c:v>
                </c:pt>
                <c:pt idx="25">
                  <c:v>1.8377253374586936E-44</c:v>
                </c:pt>
                <c:pt idx="26">
                  <c:v>3.7263139489356752E-44</c:v>
                </c:pt>
                <c:pt idx="27">
                  <c:v>7.5371275340400031E-44</c:v>
                </c:pt>
                <c:pt idx="28">
                  <c:v>1.5207571544346043E-43</c:v>
                </c:pt>
                <c:pt idx="29">
                  <c:v>3.0608458290964767E-43</c:v>
                </c:pt>
                <c:pt idx="30">
                  <c:v>6.1454066344490702E-43</c:v>
                </c:pt>
                <c:pt idx="31">
                  <c:v>1.2307996872841361E-42</c:v>
                </c:pt>
                <c:pt idx="32">
                  <c:v>2.4589614045265674E-42</c:v>
                </c:pt>
                <c:pt idx="33">
                  <c:v>4.9005365171885539E-42</c:v>
                </c:pt>
                <c:pt idx="34">
                  <c:v>9.7423365894222012E-42</c:v>
                </c:pt>
                <c:pt idx="35">
                  <c:v>1.9320137497754777E-41</c:v>
                </c:pt>
                <c:pt idx="36">
                  <c:v>3.8219489196510941E-41</c:v>
                </c:pt>
                <c:pt idx="37">
                  <c:v>7.5420103939480109E-41</c:v>
                </c:pt>
                <c:pt idx="38">
                  <c:v>1.4846256424431844E-40</c:v>
                </c:pt>
                <c:pt idx="39">
                  <c:v>2.9152403799066645E-40</c:v>
                </c:pt>
                <c:pt idx="40">
                  <c:v>5.7103058087407557E-40</c:v>
                </c:pt>
                <c:pt idx="41">
                  <c:v>1.115762974728008E-39</c:v>
                </c:pt>
                <c:pt idx="42">
                  <c:v>2.1747638592408463E-39</c:v>
                </c:pt>
                <c:pt idx="43">
                  <c:v>4.2284368721343304E-39</c:v>
                </c:pt>
                <c:pt idx="44">
                  <c:v>8.2011579817426044E-39</c:v>
                </c:pt>
                <c:pt idx="45">
                  <c:v>1.58671193079036E-38</c:v>
                </c:pt>
                <c:pt idx="46">
                  <c:v>3.0623059578226981E-38</c:v>
                </c:pt>
                <c:pt idx="47">
                  <c:v>5.8955815888755148E-38</c:v>
                </c:pt>
                <c:pt idx="48">
                  <c:v>1.1322238820370317E-37</c:v>
                </c:pt>
                <c:pt idx="49">
                  <c:v>2.1690299618526994E-37</c:v>
                </c:pt>
                <c:pt idx="50">
                  <c:v>4.1450175506554074E-37</c:v>
                </c:pt>
                <c:pt idx="51">
                  <c:v>7.901595237420881E-37</c:v>
                </c:pt>
                <c:pt idx="52">
                  <c:v>1.5025563453563518E-36</c:v>
                </c:pt>
                <c:pt idx="53">
                  <c:v>2.8501934480741273E-36</c:v>
                </c:pt>
                <c:pt idx="54">
                  <c:v>5.3931871437431002E-36</c:v>
                </c:pt>
                <c:pt idx="55">
                  <c:v>1.0179916749749751E-35</c:v>
                </c:pt>
                <c:pt idx="56">
                  <c:v>1.916772389463614E-35</c:v>
                </c:pt>
                <c:pt idx="57">
                  <c:v>3.6001819152484564E-35</c:v>
                </c:pt>
                <c:pt idx="58">
                  <c:v>6.7453723760120473E-35</c:v>
                </c:pt>
                <c:pt idx="59">
                  <c:v>1.2607094149875205E-34</c:v>
                </c:pt>
                <c:pt idx="60">
                  <c:v>2.3504533995325727E-34</c:v>
                </c:pt>
                <c:pt idx="61">
                  <c:v>4.37135298409788E-34</c:v>
                </c:pt>
                <c:pt idx="62">
                  <c:v>8.1097541994594469E-34</c:v>
                </c:pt>
                <c:pt idx="63">
                  <c:v>1.5008147464400693E-33</c:v>
                </c:pt>
                <c:pt idx="64">
                  <c:v>2.7706015185227219E-33</c:v>
                </c:pt>
                <c:pt idx="65">
                  <c:v>5.1020960500359286E-33</c:v>
                </c:pt>
                <c:pt idx="66">
                  <c:v>9.3723991321578258E-33</c:v>
                </c:pt>
                <c:pt idx="67">
                  <c:v>1.7174357651695233E-32</c:v>
                </c:pt>
                <c:pt idx="68">
                  <c:v>3.1393360915895194E-32</c:v>
                </c:pt>
                <c:pt idx="69">
                  <c:v>5.724304212367854E-32</c:v>
                </c:pt>
                <c:pt idx="70">
                  <c:v>1.0412024500356698E-31</c:v>
                </c:pt>
                <c:pt idx="71">
                  <c:v>1.8891882663942695E-31</c:v>
                </c:pt>
                <c:pt idx="72">
                  <c:v>3.4193446736932172E-31</c:v>
                </c:pt>
                <c:pt idx="73">
                  <c:v>6.1735945497193559E-31</c:v>
                </c:pt>
                <c:pt idx="74">
                  <c:v>1.1118876589591535E-30</c:v>
                </c:pt>
                <c:pt idx="75">
                  <c:v>1.9976127381244212E-30</c:v>
                </c:pt>
                <c:pt idx="76">
                  <c:v>3.5800514668885359E-30</c:v>
                </c:pt>
                <c:pt idx="77">
                  <c:v>6.4002188441682288E-30</c:v>
                </c:pt>
                <c:pt idx="78">
                  <c:v>1.1413739621144909E-29</c:v>
                </c:pt>
                <c:pt idx="79">
                  <c:v>2.0304330792881496E-29</c:v>
                </c:pt>
                <c:pt idx="80">
                  <c:v>3.6031055301739662E-29</c:v>
                </c:pt>
                <c:pt idx="81">
                  <c:v>6.3781226570286143E-29</c:v>
                </c:pt>
                <c:pt idx="82">
                  <c:v>1.1262539681584805E-28</c:v>
                </c:pt>
                <c:pt idx="83">
                  <c:v>1.9838433868258083E-28</c:v>
                </c:pt>
                <c:pt idx="84">
                  <c:v>3.4858285025366231E-28</c:v>
                </c:pt>
                <c:pt idx="85">
                  <c:v>6.1098736868756801E-28</c:v>
                </c:pt>
                <c:pt idx="86">
                  <c:v>1.0682822926244037E-27</c:v>
                </c:pt>
                <c:pt idx="87">
                  <c:v>1.8632340419103068E-27</c:v>
                </c:pt>
                <c:pt idx="88">
                  <c:v>3.2417265167635194E-27</c:v>
                </c:pt>
                <c:pt idx="89">
                  <c:v>5.6261708893822919E-27</c:v>
                </c:pt>
                <c:pt idx="90">
                  <c:v>9.7404057359053364E-27</c:v>
                </c:pt>
                <c:pt idx="91">
                  <c:v>1.6821656441232215E-26</c:v>
                </c:pt>
                <c:pt idx="92">
                  <c:v>2.8979310798463474E-26</c:v>
                </c:pt>
                <c:pt idx="93">
                  <c:v>4.9800640575814649E-26</c:v>
                </c:pt>
                <c:pt idx="94">
                  <c:v>8.5370807259219209E-26</c:v>
                </c:pt>
                <c:pt idx="95">
                  <c:v>1.4598607418141679E-25</c:v>
                </c:pt>
                <c:pt idx="96">
                  <c:v>2.4902391361960344E-25</c:v>
                </c:pt>
                <c:pt idx="97">
                  <c:v>4.2373882807477679E-25</c:v>
                </c:pt>
                <c:pt idx="98">
                  <c:v>7.1925526688215137E-25</c:v>
                </c:pt>
                <c:pt idx="99">
                  <c:v>1.217854550120968E-24</c:v>
                </c:pt>
                <c:pt idx="100">
                  <c:v>2.0570051452054085E-24</c:v>
                </c:pt>
                <c:pt idx="101">
                  <c:v>3.4657953570516177E-24</c:v>
                </c:pt>
                <c:pt idx="102">
                  <c:v>5.8250282484471615E-24</c:v>
                </c:pt>
                <c:pt idx="103">
                  <c:v>9.7660903700156688E-24</c:v>
                </c:pt>
                <c:pt idx="104">
                  <c:v>1.63331903789076E-23</c:v>
                </c:pt>
                <c:pt idx="105">
                  <c:v>2.7248894809666871E-23</c:v>
                </c:pt>
                <c:pt idx="106">
                  <c:v>4.5347603761262749E-23</c:v>
                </c:pt>
                <c:pt idx="107">
                  <c:v>7.5281346201845654E-23</c:v>
                </c:pt>
                <c:pt idx="108">
                  <c:v>1.2466599073658492E-22</c:v>
                </c:pt>
                <c:pt idx="109">
                  <c:v>2.05937858134779E-22</c:v>
                </c:pt>
                <c:pt idx="110">
                  <c:v>3.3935321884827259E-22</c:v>
                </c:pt>
                <c:pt idx="111">
                  <c:v>5.5782161278877375E-22</c:v>
                </c:pt>
                <c:pt idx="112">
                  <c:v>9.1467389350029691E-22</c:v>
                </c:pt>
                <c:pt idx="113">
                  <c:v>1.4961144345168447E-21</c:v>
                </c:pt>
                <c:pt idx="114">
                  <c:v>2.4411300959091339E-21</c:v>
                </c:pt>
                <c:pt idx="115">
                  <c:v>3.9732383591646873E-21</c:v>
                </c:pt>
                <c:pt idx="116">
                  <c:v>6.4509829930773998E-21</c:v>
                </c:pt>
                <c:pt idx="117">
                  <c:v>1.0448038322426079E-20</c:v>
                </c:pt>
                <c:pt idx="118">
                  <c:v>1.6879951694450301E-20</c:v>
                </c:pt>
                <c:pt idx="119">
                  <c:v>2.720415400091848E-20</c:v>
                </c:pt>
                <c:pt idx="120">
                  <c:v>4.3734768554281915E-20</c:v>
                </c:pt>
                <c:pt idx="121">
                  <c:v>7.0136812246278414E-20</c:v>
                </c:pt>
                <c:pt idx="122">
                  <c:v>1.1219998432787062E-19</c:v>
                </c:pt>
                <c:pt idx="123">
                  <c:v>1.7904704264202621E-19</c:v>
                </c:pt>
                <c:pt idx="124">
                  <c:v>2.8501590140584747E-19</c:v>
                </c:pt>
                <c:pt idx="125">
                  <c:v>4.5258339054492797E-19</c:v>
                </c:pt>
                <c:pt idx="126">
                  <c:v>7.1689527071801652E-19</c:v>
                </c:pt>
                <c:pt idx="127">
                  <c:v>1.1327665128488328E-18</c:v>
                </c:pt>
                <c:pt idx="128">
                  <c:v>1.7854704662495095E-18</c:v>
                </c:pt>
                <c:pt idx="129">
                  <c:v>2.8073238969354775E-18</c:v>
                </c:pt>
                <c:pt idx="130">
                  <c:v>4.4031142744801139E-18</c:v>
                </c:pt>
                <c:pt idx="131">
                  <c:v>6.8889807926585061E-18</c:v>
                </c:pt>
                <c:pt idx="132">
                  <c:v>1.0751710783413421E-17</c:v>
                </c:pt>
                <c:pt idx="133">
                  <c:v>1.6738932412894318E-17</c:v>
                </c:pt>
                <c:pt idx="134">
                  <c:v>2.5995939689912094E-17</c:v>
                </c:pt>
                <c:pt idx="135">
                  <c:v>4.0272711253870353E-17</c:v>
                </c:pt>
                <c:pt idx="136">
                  <c:v>6.2236304724227035E-17</c:v>
                </c:pt>
                <c:pt idx="137">
                  <c:v>9.5941015592506944E-17</c:v>
                </c:pt>
                <c:pt idx="138">
                  <c:v>1.4753409838055882E-16</c:v>
                </c:pt>
                <c:pt idx="139">
                  <c:v>2.2631226182652037E-16</c:v>
                </c:pt>
                <c:pt idx="140">
                  <c:v>3.4629908649221411E-16</c:v>
                </c:pt>
                <c:pt idx="141">
                  <c:v>5.2859395152701665E-16</c:v>
                </c:pt>
                <c:pt idx="142">
                  <c:v>8.0486050253482045E-16</c:v>
                </c:pt>
                <c:pt idx="143">
                  <c:v>1.2224936846125634E-15</c:v>
                </c:pt>
                <c:pt idx="144">
                  <c:v>1.8522526109633222E-15</c:v>
                </c:pt>
                <c:pt idx="145">
                  <c:v>2.7995059166142093E-15</c:v>
                </c:pt>
                <c:pt idx="146">
                  <c:v>4.2207550269182081E-15</c:v>
                </c:pt>
                <c:pt idx="147">
                  <c:v>6.3478475140987631E-15</c:v>
                </c:pt>
                <c:pt idx="148">
                  <c:v>9.523364516621473E-15</c:v>
                </c:pt>
                <c:pt idx="149">
                  <c:v>1.4252200138250727E-14</c:v>
                </c:pt>
                <c:pt idx="150">
                  <c:v>2.1276539775953052E-14</c:v>
                </c:pt>
                <c:pt idx="151">
                  <c:v>3.1684559202207425E-14</c:v>
                </c:pt>
                <c:pt idx="152">
                  <c:v>4.7067585711859442E-14</c:v>
                </c:pt>
                <c:pt idx="153">
                  <c:v>6.974671496381693E-14</c:v>
                </c:pt>
                <c:pt idx="154">
                  <c:v>1.0309869669113625E-13</c:v>
                </c:pt>
                <c:pt idx="155">
                  <c:v>1.5202330705107102E-13</c:v>
                </c:pt>
                <c:pt idx="156">
                  <c:v>2.2361182130307068E-13</c:v>
                </c:pt>
                <c:pt idx="157">
                  <c:v>3.2810052456633798E-13</c:v>
                </c:pt>
                <c:pt idx="158">
                  <c:v>4.8022710976904252E-13</c:v>
                </c:pt>
                <c:pt idx="159">
                  <c:v>7.011549498301278E-13</c:v>
                </c:pt>
                <c:pt idx="160">
                  <c:v>1.0211955603808844E-12</c:v>
                </c:pt>
                <c:pt idx="161">
                  <c:v>1.4836498412631889E-12</c:v>
                </c:pt>
                <c:pt idx="162">
                  <c:v>2.1502130508074051E-12</c:v>
                </c:pt>
                <c:pt idx="163">
                  <c:v>3.1085592903504735E-12</c:v>
                </c:pt>
                <c:pt idx="164">
                  <c:v>4.4829552075206488E-12</c:v>
                </c:pt>
                <c:pt idx="165">
                  <c:v>6.449072013681733E-12</c:v>
                </c:pt>
                <c:pt idx="166">
                  <c:v>9.2545996511412535E-12</c:v>
                </c:pt>
                <c:pt idx="167">
                  <c:v>1.324785690338391E-11</c:v>
                </c:pt>
                <c:pt idx="168">
                  <c:v>1.8917389391732678E-11</c:v>
                </c:pt>
                <c:pt idx="169">
                  <c:v>2.6946623905047079E-11</c:v>
                </c:pt>
                <c:pt idx="170">
                  <c:v>3.8289094970710141E-11</c:v>
                </c:pt>
                <c:pt idx="171">
                  <c:v>5.4271699806886023E-11</c:v>
                </c:pt>
                <c:pt idx="172">
                  <c:v>7.6736030473454667E-11</c:v>
                </c:pt>
                <c:pt idx="173">
                  <c:v>1.0823128574216774E-10</c:v>
                </c:pt>
                <c:pt idx="174">
                  <c:v>1.522768514400691E-10</c:v>
                </c:pt>
                <c:pt idx="175">
                  <c:v>2.1371870894249871E-10</c:v>
                </c:pt>
                <c:pt idx="176">
                  <c:v>2.9921184223758169E-10</c:v>
                </c:pt>
                <c:pt idx="177">
                  <c:v>4.1787135064545854E-10</c:v>
                </c:pt>
                <c:pt idx="178">
                  <c:v>5.821487888223781E-10</c:v>
                </c:pt>
                <c:pt idx="179">
                  <c:v>8.0900830933456939E-10</c:v>
                </c:pt>
                <c:pt idx="180">
                  <c:v>1.1215006999519624E-9</c:v>
                </c:pt>
                <c:pt idx="181">
                  <c:v>1.5508639408507763E-9</c:v>
                </c:pt>
                <c:pt idx="182">
                  <c:v>2.1393184187292839E-9</c:v>
                </c:pt>
                <c:pt idx="183">
                  <c:v>2.9437758960629275E-9</c:v>
                </c:pt>
                <c:pt idx="184">
                  <c:v>4.0407468422168144E-9</c:v>
                </c:pt>
                <c:pt idx="185">
                  <c:v>5.5328146576279017E-9</c:v>
                </c:pt>
                <c:pt idx="186">
                  <c:v>7.5571524744640048E-9</c:v>
                </c:pt>
                <c:pt idx="187">
                  <c:v>1.0296694556693331E-8</c:v>
                </c:pt>
                <c:pt idx="188">
                  <c:v>1.3994747199545576E-8</c:v>
                </c:pt>
                <c:pt idx="189">
                  <c:v>1.8974042468966854E-8</c:v>
                </c:pt>
                <c:pt idx="190">
                  <c:v>2.5661513161029892E-8</c:v>
                </c:pt>
                <c:pt idx="191">
                  <c:v>3.4620412429978608E-8</c:v>
                </c:pt>
                <c:pt idx="192">
                  <c:v>4.6591832902227332E-8</c:v>
                </c:pt>
                <c:pt idx="193">
                  <c:v>6.2548217379796966E-8</c:v>
                </c:pt>
                <c:pt idx="194">
                  <c:v>8.3762119978179033E-8</c:v>
                </c:pt>
                <c:pt idx="195">
                  <c:v>1.1189430084012576E-7</c:v>
                </c:pt>
                <c:pt idx="196">
                  <c:v>1.491062527899496E-7</c:v>
                </c:pt>
                <c:pt idx="197">
                  <c:v>1.9820350386224078E-7</c:v>
                </c:pt>
                <c:pt idx="198">
                  <c:v>2.628175618585732E-7</c:v>
                </c:pt>
                <c:pt idx="199">
                  <c:v>3.4763622003026084E-7</c:v>
                </c:pt>
                <c:pt idx="200">
                  <c:v>4.5869418941907785E-7</c:v>
                </c:pt>
                <c:pt idx="201">
                  <c:v>6.0373873569635632E-7</c:v>
                </c:pt>
                <c:pt idx="202">
                  <c:v>7.9268825944099439E-7</c:v>
                </c:pt>
                <c:pt idx="203">
                  <c:v>1.0382056629880547E-6</c:v>
                </c:pt>
                <c:pt idx="204">
                  <c:v>1.356413000683981E-6</c:v>
                </c:pt>
                <c:pt idx="205">
                  <c:v>1.7677794317124501E-6</c:v>
                </c:pt>
                <c:pt idx="206">
                  <c:v>2.2982210177211259E-6</c:v>
                </c:pt>
                <c:pt idx="207">
                  <c:v>2.9804585763758109E-6</c:v>
                </c:pt>
                <c:pt idx="208">
                  <c:v>3.8556887742905547E-6</c:v>
                </c:pt>
                <c:pt idx="209">
                  <c:v>4.9756340875854318E-6</c:v>
                </c:pt>
                <c:pt idx="210">
                  <c:v>6.4050493543739843E-6</c:v>
                </c:pt>
                <c:pt idx="211">
                  <c:v>8.2247765766502038E-6</c:v>
                </c:pt>
                <c:pt idx="212">
                  <c:v>1.0535455588678606E-5</c:v>
                </c:pt>
                <c:pt idx="213">
                  <c:v>1.3462016383102419E-5</c:v>
                </c:pt>
                <c:pt idx="214">
                  <c:v>1.7159099455065998E-5</c:v>
                </c:pt>
                <c:pt idx="215">
                  <c:v>2.181757365395368E-5</c:v>
                </c:pt>
                <c:pt idx="216">
                  <c:v>2.7672346862475546E-5</c:v>
                </c:pt>
                <c:pt idx="217">
                  <c:v>3.5011693458455102E-5</c:v>
                </c:pt>
                <c:pt idx="218">
                  <c:v>4.4188354011334683E-5</c:v>
                </c:pt>
                <c:pt idx="219">
                  <c:v>5.5632697014273405E-5</c:v>
                </c:pt>
                <c:pt idx="220">
                  <c:v>6.9868269563286978E-5</c:v>
                </c:pt>
                <c:pt idx="221">
                  <c:v>8.7530103575843767E-5</c:v>
                </c:pt>
                <c:pt idx="222">
                  <c:v>1.0938618607947676E-4</c:v>
                </c:pt>
                <c:pt idx="223">
                  <c:v>1.3636254583874303E-4</c:v>
                </c:pt>
                <c:pt idx="224">
                  <c:v>1.6957245350068879E-4</c:v>
                </c:pt>
                <c:pt idx="225">
                  <c:v>2.1035027770721643E-4</c:v>
                </c:pt>
                <c:pt idx="226">
                  <c:v>2.6029058421367482E-4</c:v>
                </c:pt>
                <c:pt idx="227">
                  <c:v>3.2129310769402709E-4</c:v>
                </c:pt>
                <c:pt idx="228">
                  <c:v>3.9561426507199828E-4</c:v>
                </c:pt>
                <c:pt idx="229">
                  <c:v>4.859259130859827E-4</c:v>
                </c:pt>
                <c:pt idx="230">
                  <c:v>5.9538207927557806E-4</c:v>
                </c:pt>
                <c:pt idx="231">
                  <c:v>7.2769441227752427E-4</c:v>
                </c:pt>
                <c:pt idx="232">
                  <c:v>8.8721710155471726E-4</c:v>
                </c:pt>
                <c:pt idx="233">
                  <c:v>1.0790420054914626E-3</c:v>
                </c:pt>
                <c:pt idx="234">
                  <c:v>1.3091046969549113E-3</c:v>
                </c:pt>
                <c:pt idx="235">
                  <c:v>1.5843020835157066E-3</c:v>
                </c:pt>
                <c:pt idx="236">
                  <c:v>1.9126221819496644E-3</c:v>
                </c:pt>
                <c:pt idx="237">
                  <c:v>2.3032865197281714E-3</c:v>
                </c:pt>
                <c:pt idx="238">
                  <c:v>2.7669054962729325E-3</c:v>
                </c:pt>
                <c:pt idx="239">
                  <c:v>3.3156468602390152E-3</c:v>
                </c:pt>
                <c:pt idx="240">
                  <c:v>3.9634172426809954E-3</c:v>
                </c:pt>
                <c:pt idx="241">
                  <c:v>4.7260564267255197E-3</c:v>
                </c:pt>
                <c:pt idx="242">
                  <c:v>5.6215437299559808E-3</c:v>
                </c:pt>
                <c:pt idx="243">
                  <c:v>6.6702155244917176E-3</c:v>
                </c:pt>
                <c:pt idx="244">
                  <c:v>7.8949925210359644E-3</c:v>
                </c:pt>
                <c:pt idx="245">
                  <c:v>9.3216149974413298E-3</c:v>
                </c:pt>
                <c:pt idx="246">
                  <c:v>1.0978883661418306E-2</c:v>
                </c:pt>
                <c:pt idx="247">
                  <c:v>1.2898903304269099E-2</c:v>
                </c:pt>
                <c:pt idx="248">
                  <c:v>1.5117325833093633E-2</c:v>
                </c:pt>
                <c:pt idx="249">
                  <c:v>1.7673588669835684E-2</c:v>
                </c:pt>
                <c:pt idx="250">
                  <c:v>2.0611143885928641E-2</c:v>
                </c:pt>
                <c:pt idx="251">
                  <c:v>2.397767281243909E-2</c:v>
                </c:pt>
                <c:pt idx="252">
                  <c:v>2.7825280240986607E-2</c:v>
                </c:pt>
                <c:pt idx="253">
                  <c:v>3.2210661726033096E-2</c:v>
                </c:pt>
                <c:pt idx="254">
                  <c:v>3.7195236932199074E-2</c:v>
                </c:pt>
                <c:pt idx="255">
                  <c:v>4.2845241460840212E-2</c:v>
                </c:pt>
                <c:pt idx="256">
                  <c:v>4.9231769159663721E-2</c:v>
                </c:pt>
                <c:pt idx="257">
                  <c:v>5.6430756590482578E-2</c:v>
                </c:pt>
                <c:pt idx="258">
                  <c:v>6.4522901126985416E-2</c:v>
                </c:pt>
                <c:pt idx="259">
                  <c:v>7.359350410068026E-2</c:v>
                </c:pt>
                <c:pt idx="260">
                  <c:v>8.3732230532670177E-2</c:v>
                </c:pt>
                <c:pt idx="261">
                  <c:v>9.503277730433829E-2</c:v>
                </c:pt>
                <c:pt idx="262">
                  <c:v>0.10759244215218604</c:v>
                </c:pt>
                <c:pt idx="263">
                  <c:v>0.12151158663911096</c:v>
                </c:pt>
                <c:pt idx="264">
                  <c:v>0.13689298727080765</c:v>
                </c:pt>
                <c:pt idx="265">
                  <c:v>0.15384107020167584</c:v>
                </c:pt>
                <c:pt idx="266">
                  <c:v>0.1724610265140929</c:v>
                </c:pt>
                <c:pt idx="267">
                  <c:v>0.19285780685632747</c:v>
                </c:pt>
                <c:pt idx="268">
                  <c:v>0.21513499627881821</c:v>
                </c:pt>
                <c:pt idx="269">
                  <c:v>0.23939357239936204</c:v>
                </c:pt>
                <c:pt idx="270">
                  <c:v>0.26573055253008165</c:v>
                </c:pt>
                <c:pt idx="271">
                  <c:v>0.29423753807949404</c:v>
                </c:pt>
                <c:pt idx="272">
                  <c:v>0.3249991673596121</c:v>
                </c:pt>
                <c:pt idx="273">
                  <c:v>0.35809149083046321</c:v>
                </c:pt>
                <c:pt idx="274">
                  <c:v>0.39358028574447806</c:v>
                </c:pt>
                <c:pt idx="275">
                  <c:v>0.43151933004556264</c:v>
                </c:pt>
                <c:pt idx="276">
                  <c:v>0.47194865816097586</c:v>
                </c:pt>
                <c:pt idx="277">
                  <c:v>0.51489282392242963</c:v>
                </c:pt>
                <c:pt idx="278">
                  <c:v>0.56035919818719271</c:v>
                </c:pt>
                <c:pt idx="279">
                  <c:v>0.60833633072051774</c:v>
                </c:pt>
                <c:pt idx="280">
                  <c:v>0.65879240746867085</c:v>
                </c:pt>
                <c:pt idx="281">
                  <c:v>0.71167383542200646</c:v>
                </c:pt>
                <c:pt idx="282">
                  <c:v>0.76690398777060365</c:v>
                </c:pt>
                <c:pt idx="283">
                  <c:v>0.82438214193016446</c:v>
                </c:pt>
                <c:pt idx="284">
                  <c:v>0.88398264221317713</c:v>
                </c:pt>
                <c:pt idx="285">
                  <c:v>0.94555431740310603</c:v>
                </c:pt>
                <c:pt idx="286">
                  <c:v>1.0089201812361253</c:v>
                </c:pt>
                <c:pt idx="287">
                  <c:v>1.0738774408014273</c:v>
                </c:pt>
                <c:pt idx="288">
                  <c:v>1.1401978341516679</c:v>
                </c:pt>
                <c:pt idx="289">
                  <c:v>1.2076283140034745</c:v>
                </c:pt>
                <c:pt idx="290">
                  <c:v>1.275892089357856</c:v>
                </c:pt>
                <c:pt idx="291">
                  <c:v>1.3446900312554213</c:v>
                </c:pt>
                <c:pt idx="292">
                  <c:v>1.4137024427940899</c:v>
                </c:pt>
                <c:pt idx="293">
                  <c:v>1.4825911870878172</c:v>
                </c:pt>
                <c:pt idx="294">
                  <c:v>1.5510021601596578</c:v>
                </c:pt>
                <c:pt idx="295">
                  <c:v>1.6185680889803005</c:v>
                </c:pt>
                <c:pt idx="296">
                  <c:v>1.6849116281330132</c:v>
                </c:pt>
                <c:pt idx="297">
                  <c:v>1.749648722062942</c:v>
                </c:pt>
                <c:pt idx="298">
                  <c:v>1.8123921937105767</c:v>
                </c:pt>
                <c:pt idx="299">
                  <c:v>1.8727555146916088</c:v>
                </c:pt>
                <c:pt idx="300">
                  <c:v>1.9303567072176984</c:v>
                </c:pt>
                <c:pt idx="301">
                  <c:v>1.9848223237935831</c:v>
                </c:pt>
                <c:pt idx="302">
                  <c:v>2.0357914474992129</c:v>
                </c:pt>
                <c:pt idx="303">
                  <c:v>2.0829196534759999</c:v>
                </c:pt>
                <c:pt idx="304">
                  <c:v>2.125882871166302</c:v>
                </c:pt>
                <c:pt idx="305">
                  <c:v>2.1643810869618041</c:v>
                </c:pt>
                <c:pt idx="306">
                  <c:v>2.1981418282288585</c:v>
                </c:pt>
                <c:pt idx="307">
                  <c:v>2.2269233721970236</c:v>
                </c:pt>
                <c:pt idx="308">
                  <c:v>2.2505176268910092</c:v>
                </c:pt>
                <c:pt idx="309">
                  <c:v>2.2687526360961474</c:v>
                </c:pt>
                <c:pt idx="310">
                  <c:v>2.2814946661847912</c:v>
                </c:pt>
                <c:pt idx="311">
                  <c:v>2.2886498393802159</c:v>
                </c:pt>
                <c:pt idx="312">
                  <c:v>2.2901652855562129</c:v>
                </c:pt>
                <c:pt idx="313">
                  <c:v>2.2860297928044662</c:v>
                </c:pt>
                <c:pt idx="314">
                  <c:v>2.2762739455715963</c:v>
                </c:pt>
                <c:pt idx="315">
                  <c:v>2.2609697479851243</c:v>
                </c:pt>
                <c:pt idx="316">
                  <c:v>2.240229738857717</c:v>
                </c:pt>
                <c:pt idx="317">
                  <c:v>2.2142056135855586</c:v>
                </c:pt>
                <c:pt idx="318">
                  <c:v>2.1830863765470703</c:v>
                </c:pt>
                <c:pt idx="319">
                  <c:v>2.1470960554791616</c:v>
                </c:pt>
                <c:pt idx="320">
                  <c:v>2.106491016490228</c:v>
                </c:pt>
                <c:pt idx="321">
                  <c:v>2.0615569247112369</c:v>
                </c:pt>
                <c:pt idx="322">
                  <c:v>2.0126054009597558</c:v>
                </c:pt>
                <c:pt idx="323">
                  <c:v>1.9599704290933202</c:v>
                </c:pt>
                <c:pt idx="324">
                  <c:v>1.9040045718827496</c:v>
                </c:pt>
                <c:pt idx="325">
                  <c:v>1.8450750551967678</c:v>
                </c:pt>
                <c:pt idx="326">
                  <c:v>1.7835597810405197</c:v>
                </c:pt>
                <c:pt idx="327">
                  <c:v>1.7198433295460038</c:v>
                </c:pt>
                <c:pt idx="328">
                  <c:v>1.6543130084144169</c:v>
                </c:pt>
                <c:pt idx="329">
                  <c:v>1.5873550056280208</c:v>
                </c:pt>
                <c:pt idx="330">
                  <c:v>1.519350697575635</c:v>
                </c:pt>
                <c:pt idx="331">
                  <c:v>1.45067316018528</c:v>
                </c:pt>
                <c:pt idx="332">
                  <c:v>1.3816839253610731</c:v>
                </c:pt>
                <c:pt idx="333">
                  <c:v>1.3127300191233362</c:v>
                </c:pt>
                <c:pt idx="334">
                  <c:v>1.2441413115039428</c:v>
                </c:pt>
                <c:pt idx="335">
                  <c:v>1.1762282016102541</c:v>
                </c:pt>
                <c:pt idx="336">
                  <c:v>1.1092796544976689</c:v>
                </c:pt>
                <c:pt idx="337">
                  <c:v>1.0435615997356205</c:v>
                </c:pt>
                <c:pt idx="338">
                  <c:v>0.97931569495957693</c:v>
                </c:pt>
                <c:pt idx="339">
                  <c:v>0.91675845140557366</c:v>
                </c:pt>
                <c:pt idx="340">
                  <c:v>0.85608071254298279</c:v>
                </c:pt>
                <c:pt idx="341">
                  <c:v>0.79744747155792128</c:v>
                </c:pt>
                <c:pt idx="342">
                  <c:v>0.7409980086778224</c:v>
                </c:pt>
                <c:pt idx="343">
                  <c:v>0.686846325231662</c:v>
                </c:pt>
                <c:pt idx="344">
                  <c:v>0.63508184795462697</c:v>
                </c:pt>
                <c:pt idx="345">
                  <c:v>0.58577037439528457</c:v>
                </c:pt>
                <c:pt idx="346">
                  <c:v>0.53895522837308307</c:v>
                </c:pt>
                <c:pt idx="347">
                  <c:v>0.49465859325186945</c:v>
                </c:pt>
                <c:pt idx="348">
                  <c:v>0.45288299031228779</c:v>
                </c:pt>
                <c:pt idx="349">
                  <c:v>0.41361286967928579</c:v>
                </c:pt>
                <c:pt idx="350">
                  <c:v>0.37681628203523049</c:v>
                </c:pt>
                <c:pt idx="351">
                  <c:v>0.34244660065923843</c:v>
                </c:pt>
                <c:pt idx="352">
                  <c:v>0.31044426510693629</c:v>
                </c:pt>
                <c:pt idx="353">
                  <c:v>0.28073852000481292</c:v>
                </c:pt>
                <c:pt idx="354">
                  <c:v>0.25324912490003654</c:v>
                </c:pt>
                <c:pt idx="355">
                  <c:v>0.22788801380041079</c:v>
                </c:pt>
                <c:pt idx="356">
                  <c:v>0.20456088588223625</c:v>
                </c:pt>
                <c:pt idx="357">
                  <c:v>0.18316871176223321</c:v>
                </c:pt>
                <c:pt idx="358">
                  <c:v>0.16360914265465193</c:v>
                </c:pt>
                <c:pt idx="359">
                  <c:v>0.14577781260410611</c:v>
                </c:pt>
                <c:pt idx="360">
                  <c:v>0.12956952674387218</c:v>
                </c:pt>
                <c:pt idx="361">
                  <c:v>0.1148793311319203</c:v>
                </c:pt>
                <c:pt idx="362">
                  <c:v>0.1016034621247866</c:v>
                </c:pt>
                <c:pt idx="363">
                  <c:v>8.9640175433155181E-2</c:v>
                </c:pt>
                <c:pt idx="364">
                  <c:v>7.8890456941679385E-2</c:v>
                </c:pt>
                <c:pt idx="365">
                  <c:v>6.9258619056145901E-2</c:v>
                </c:pt>
                <c:pt idx="366">
                  <c:v>6.0652787758025371E-2</c:v>
                </c:pt>
                <c:pt idx="367">
                  <c:v>5.298528670096183E-2</c:v>
                </c:pt>
                <c:pt idx="368">
                  <c:v>4.6172925582948859E-2</c:v>
                </c:pt>
                <c:pt idx="369">
                  <c:v>4.0137200683985789E-2</c:v>
                </c:pt>
                <c:pt idx="370">
                  <c:v>3.4804415888192844E-2</c:v>
                </c:pt>
                <c:pt idx="371">
                  <c:v>3.010573273117732E-2</c:v>
                </c:pt>
                <c:pt idx="372">
                  <c:v>2.5977158049690013E-2</c:v>
                </c:pt>
                <c:pt idx="373">
                  <c:v>2.2359477684555748E-2</c:v>
                </c:pt>
                <c:pt idx="374">
                  <c:v>1.9198144423462741E-2</c:v>
                </c:pt>
                <c:pt idx="375">
                  <c:v>1.6443127991399981E-2</c:v>
                </c:pt>
                <c:pt idx="376">
                  <c:v>1.4048734426684212E-2</c:v>
                </c:pt>
                <c:pt idx="377">
                  <c:v>1.1973401641841479E-2</c:v>
                </c:pt>
                <c:pt idx="378">
                  <c:v>1.0179477381819024E-2</c:v>
                </c:pt>
                <c:pt idx="379">
                  <c:v>8.6329851759806269E-3</c:v>
                </c:pt>
                <c:pt idx="380">
                  <c:v>7.3033832519323562E-3</c:v>
                </c:pt>
                <c:pt idx="381">
                  <c:v>6.1633207531139834E-3</c:v>
                </c:pt>
                <c:pt idx="382">
                  <c:v>5.1883949907361353E-3</c:v>
                </c:pt>
                <c:pt idx="383">
                  <c:v>4.3569128743104956E-3</c:v>
                </c:pt>
                <c:pt idx="384">
                  <c:v>3.6496591118489866E-3</c:v>
                </c:pt>
                <c:pt idx="385">
                  <c:v>3.0496732569367949E-3</c:v>
                </c:pt>
                <c:pt idx="386">
                  <c:v>2.542037209605913E-3</c:v>
                </c:pt>
                <c:pt idx="387">
                  <c:v>2.1136743538810866E-3</c:v>
                </c:pt>
                <c:pt idx="388">
                  <c:v>1.7531611382051971E-3</c:v>
                </c:pt>
                <c:pt idx="389">
                  <c:v>1.4505515755857993E-3</c:v>
                </c:pt>
                <c:pt idx="390">
                  <c:v>1.1972148570985456E-3</c:v>
                </c:pt>
                <c:pt idx="391">
                  <c:v>9.8568603334797298E-4</c:v>
                </c:pt>
                <c:pt idx="392">
                  <c:v>8.0952952097558453E-4</c:v>
                </c:pt>
                <c:pt idx="393">
                  <c:v>6.6321503219231802E-4</c:v>
                </c:pt>
                <c:pt idx="394">
                  <c:v>5.4200540114922107E-4</c:v>
                </c:pt>
                <c:pt idx="395">
                  <c:v>4.4185568811687365E-4</c:v>
                </c:pt>
                <c:pt idx="396">
                  <c:v>3.5932287723184194E-4</c:v>
                </c:pt>
                <c:pt idx="397">
                  <c:v>2.914854423392469E-4</c:v>
                </c:pt>
                <c:pt idx="398">
                  <c:v>2.3587203468979082E-4</c:v>
                </c:pt>
                <c:pt idx="399">
                  <c:v>1.9039854260027514E-4</c:v>
                </c:pt>
                <c:pt idx="400">
                  <c:v>1.533127835561372E-4</c:v>
                </c:pt>
                <c:pt idx="401">
                  <c:v>1.2314611078738873E-4</c:v>
                </c:pt>
                <c:pt idx="402">
                  <c:v>9.8671246536199568E-5</c:v>
                </c:pt>
                <c:pt idx="403">
                  <c:v>7.8865690800008855E-5</c:v>
                </c:pt>
                <c:pt idx="404">
                  <c:v>6.2880095316084419E-5</c:v>
                </c:pt>
                <c:pt idx="405">
                  <c:v>5.001103627329364E-5</c:v>
                </c:pt>
                <c:pt idx="406">
                  <c:v>3.9677664285206533E-5</c:v>
                </c:pt>
                <c:pt idx="407">
                  <c:v>3.1401755376435521E-5</c:v>
                </c:pt>
                <c:pt idx="408">
                  <c:v>2.479073119078823E-5</c:v>
                </c:pt>
                <c:pt idx="409">
                  <c:v>1.9523259599815615E-5</c:v>
                </c:pt>
                <c:pt idx="410">
                  <c:v>1.5337087829037123E-5</c:v>
                </c:pt>
                <c:pt idx="411">
                  <c:v>1.2018798738798051E-5</c:v>
                </c:pt>
                <c:pt idx="412">
                  <c:v>9.3952167434058979E-6</c:v>
                </c:pt>
                <c:pt idx="413">
                  <c:v>7.3262228838664914E-6</c:v>
                </c:pt>
                <c:pt idx="414">
                  <c:v>5.6987687358578751E-6</c:v>
                </c:pt>
                <c:pt idx="415">
                  <c:v>4.421906158592129E-6</c:v>
                </c:pt>
                <c:pt idx="416">
                  <c:v>3.42267445202556E-6</c:v>
                </c:pt>
                <c:pt idx="417">
                  <c:v>2.6427084123446494E-6</c:v>
                </c:pt>
                <c:pt idx="418">
                  <c:v>2.0354502121032788E-6</c:v>
                </c:pt>
                <c:pt idx="419">
                  <c:v>1.5638651552000938E-6</c:v>
                </c:pt>
                <c:pt idx="420">
                  <c:v>1.1985763529096027E-6</c:v>
                </c:pt>
                <c:pt idx="421">
                  <c:v>9.1634642472766332E-7</c:v>
                </c:pt>
                <c:pt idx="422">
                  <c:v>6.9884563512054828E-7</c:v>
                </c:pt>
                <c:pt idx="423">
                  <c:v>5.3165561733604028E-7</c:v>
                </c:pt>
                <c:pt idx="424">
                  <c:v>4.0346618277512813E-7</c:v>
                </c:pt>
                <c:pt idx="425">
                  <c:v>3.0542983294473648E-7</c:v>
                </c:pt>
                <c:pt idx="426">
                  <c:v>2.3064463260327756E-7</c:v>
                </c:pt>
                <c:pt idx="427">
                  <c:v>1.7374120647265717E-7</c:v>
                </c:pt>
                <c:pt idx="428">
                  <c:v>1.3055391388542987E-7</c:v>
                </c:pt>
                <c:pt idx="429">
                  <c:v>9.7859849132329349E-8</c:v>
                </c:pt>
                <c:pt idx="430">
                  <c:v>7.3172310789563087E-8</c:v>
                </c:pt>
                <c:pt idx="431">
                  <c:v>5.4577869856508793E-8</c:v>
                </c:pt>
                <c:pt idx="432">
                  <c:v>4.0608222043723364E-8</c:v>
                </c:pt>
                <c:pt idx="433">
                  <c:v>3.0139701825825781E-8</c:v>
                </c:pt>
                <c:pt idx="434">
                  <c:v>2.2314723531500032E-8</c:v>
                </c:pt>
                <c:pt idx="435">
                  <c:v>1.6480548140931471E-8</c:v>
                </c:pt>
                <c:pt idx="436">
                  <c:v>1.2141696602502388E-8</c:v>
                </c:pt>
                <c:pt idx="437">
                  <c:v>8.9230778791798871E-9</c:v>
                </c:pt>
                <c:pt idx="438">
                  <c:v>6.541503424170347E-9</c:v>
                </c:pt>
                <c:pt idx="439">
                  <c:v>4.7837452644794557E-9</c:v>
                </c:pt>
                <c:pt idx="440">
                  <c:v>3.4896839837502076E-9</c:v>
                </c:pt>
                <c:pt idx="441">
                  <c:v>2.5394036399487858E-9</c:v>
                </c:pt>
                <c:pt idx="442">
                  <c:v>1.8433379231673933E-9</c:v>
                </c:pt>
                <c:pt idx="443">
                  <c:v>1.3347679218138466E-9</c:v>
                </c:pt>
                <c:pt idx="444">
                  <c:v>9.6412678025301716E-10</c:v>
                </c:pt>
                <c:pt idx="445">
                  <c:v>6.9468850781424574E-10</c:v>
                </c:pt>
                <c:pt idx="446">
                  <c:v>4.9931391036161219E-10</c:v>
                </c:pt>
                <c:pt idx="447">
                  <c:v>3.5800146070640469E-10</c:v>
                </c:pt>
                <c:pt idx="448">
                  <c:v>2.5604925392035776E-10</c:v>
                </c:pt>
                <c:pt idx="449">
                  <c:v>1.8267949965740876E-10</c:v>
                </c:pt>
                <c:pt idx="450">
                  <c:v>1.3001207652822966E-10</c:v>
                </c:pt>
                <c:pt idx="451">
                  <c:v>9.2300734885684956E-11</c:v>
                </c:pt>
                <c:pt idx="452">
                  <c:v>6.5366345556818923E-11</c:v>
                </c:pt>
                <c:pt idx="453">
                  <c:v>4.6177544426449145E-11</c:v>
                </c:pt>
                <c:pt idx="454">
                  <c:v>3.2541311096153089E-11</c:v>
                </c:pt>
                <c:pt idx="455">
                  <c:v>2.2875302265285167E-11</c:v>
                </c:pt>
                <c:pt idx="456">
                  <c:v>1.6040807189298801E-11</c:v>
                </c:pt>
                <c:pt idx="457">
                  <c:v>1.1220525021067315E-11</c:v>
                </c:pt>
                <c:pt idx="458">
                  <c:v>7.8293862909151382E-12</c:v>
                </c:pt>
                <c:pt idx="459">
                  <c:v>5.4496655016252786E-12</c:v>
                </c:pt>
                <c:pt idx="460">
                  <c:v>3.7838991605754678E-12</c:v>
                </c:pt>
                <c:pt idx="461">
                  <c:v>2.6208178897618779E-12</c:v>
                </c:pt>
                <c:pt idx="462">
                  <c:v>1.8107634416146145E-12</c:v>
                </c:pt>
                <c:pt idx="463">
                  <c:v>1.2479988165374533E-12</c:v>
                </c:pt>
                <c:pt idx="464">
                  <c:v>8.5801367946588522E-13</c:v>
                </c:pt>
                <c:pt idx="465">
                  <c:v>5.884395206301276E-13</c:v>
                </c:pt>
                <c:pt idx="466">
                  <c:v>4.0256594842987388E-13</c:v>
                </c:pt>
                <c:pt idx="467">
                  <c:v>2.7472603809318767E-13</c:v>
                </c:pt>
                <c:pt idx="468">
                  <c:v>1.8702092131737702E-13</c:v>
                </c:pt>
                <c:pt idx="469">
                  <c:v>1.2700129336701132E-13</c:v>
                </c:pt>
                <c:pt idx="470">
                  <c:v>8.6030743874935689E-14</c:v>
                </c:pt>
                <c:pt idx="471">
                  <c:v>5.8133543378746383E-14</c:v>
                </c:pt>
                <c:pt idx="472">
                  <c:v>3.9185689659324171E-14</c:v>
                </c:pt>
                <c:pt idx="473">
                  <c:v>2.6348492762632267E-14</c:v>
                </c:pt>
                <c:pt idx="474">
                  <c:v>1.7673055520372343E-14</c:v>
                </c:pt>
                <c:pt idx="475">
                  <c:v>1.1824834997435409E-14</c:v>
                </c:pt>
                <c:pt idx="476">
                  <c:v>7.8923460563243141E-15</c:v>
                </c:pt>
                <c:pt idx="477">
                  <c:v>5.2546613539469612E-15</c:v>
                </c:pt>
                <c:pt idx="478">
                  <c:v>3.4898834869214151E-15</c:v>
                </c:pt>
                <c:pt idx="479">
                  <c:v>2.3120898437642862E-15</c:v>
                </c:pt>
                <c:pt idx="480">
                  <c:v>1.5280095436944272E-15</c:v>
                </c:pt>
                <c:pt idx="481">
                  <c:v>1.0073375198077857E-15</c:v>
                </c:pt>
                <c:pt idx="482">
                  <c:v>6.6244760803064236E-16</c:v>
                </c:pt>
                <c:pt idx="483">
                  <c:v>4.3456590038131177E-16</c:v>
                </c:pt>
                <c:pt idx="484">
                  <c:v>2.8437232998802124E-16</c:v>
                </c:pt>
                <c:pt idx="485">
                  <c:v>1.8562933565320966E-16</c:v>
                </c:pt>
                <c:pt idx="486">
                  <c:v>1.2087415944844327E-16</c:v>
                </c:pt>
                <c:pt idx="487">
                  <c:v>7.8514145120052278E-17</c:v>
                </c:pt>
                <c:pt idx="488">
                  <c:v>5.0873302151709619E-17</c:v>
                </c:pt>
                <c:pt idx="489">
                  <c:v>3.2882099026461976E-17</c:v>
                </c:pt>
                <c:pt idx="490">
                  <c:v>2.1201018263724515E-17</c:v>
                </c:pt>
                <c:pt idx="491">
                  <c:v>1.3635827233296412E-17</c:v>
                </c:pt>
                <c:pt idx="492">
                  <c:v>8.7485049643653826E-18</c:v>
                </c:pt>
                <c:pt idx="493">
                  <c:v>5.5990426770552142E-18</c:v>
                </c:pt>
                <c:pt idx="494">
                  <c:v>3.5745493363474004E-18</c:v>
                </c:pt>
                <c:pt idx="495">
                  <c:v>2.2764409853908597E-18</c:v>
                </c:pt>
                <c:pt idx="496">
                  <c:v>1.4461691047499732E-18</c:v>
                </c:pt>
                <c:pt idx="497">
                  <c:v>9.1645120168981093E-19</c:v>
                </c:pt>
                <c:pt idx="498">
                  <c:v>5.7933156723661417E-19</c:v>
                </c:pt>
                <c:pt idx="499">
                  <c:v>3.6531930648195855E-19</c:v>
                </c:pt>
                <c:pt idx="500">
                  <c:v>2.2979767916815439E-19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3F3-40DD-90CC-0A904E41A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93088"/>
        <c:axId val="183995392"/>
      </c:scatterChart>
      <c:valAx>
        <c:axId val="183993088"/>
        <c:scaling>
          <c:orientation val="minMax"/>
          <c:max val="305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3995392"/>
        <c:crosses val="autoZero"/>
        <c:crossBetween val="midCat"/>
      </c:valAx>
      <c:valAx>
        <c:axId val="183995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3993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372011881748315"/>
          <c:y val="0.30756337810714834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942</c:v>
                </c:pt>
                <c:pt idx="1">
                  <c:v>942.05</c:v>
                </c:pt>
                <c:pt idx="2">
                  <c:v>942.09999999999991</c:v>
                </c:pt>
                <c:pt idx="3">
                  <c:v>942.14999999999986</c:v>
                </c:pt>
                <c:pt idx="4">
                  <c:v>942.19999999999982</c:v>
                </c:pt>
                <c:pt idx="5">
                  <c:v>942.24999999999977</c:v>
                </c:pt>
                <c:pt idx="6">
                  <c:v>942.29999999999973</c:v>
                </c:pt>
                <c:pt idx="7">
                  <c:v>942.34999999999968</c:v>
                </c:pt>
                <c:pt idx="8">
                  <c:v>942.39999999999964</c:v>
                </c:pt>
                <c:pt idx="9">
                  <c:v>942.44999999999959</c:v>
                </c:pt>
                <c:pt idx="10">
                  <c:v>942.49999999999955</c:v>
                </c:pt>
                <c:pt idx="11">
                  <c:v>942.5499999999995</c:v>
                </c:pt>
                <c:pt idx="12">
                  <c:v>942.59999999999945</c:v>
                </c:pt>
                <c:pt idx="13">
                  <c:v>942.64999999999941</c:v>
                </c:pt>
                <c:pt idx="14">
                  <c:v>942.69999999999936</c:v>
                </c:pt>
                <c:pt idx="15">
                  <c:v>942.74999999999932</c:v>
                </c:pt>
                <c:pt idx="16">
                  <c:v>942.79999999999927</c:v>
                </c:pt>
                <c:pt idx="17">
                  <c:v>942.84999999999923</c:v>
                </c:pt>
                <c:pt idx="18">
                  <c:v>942.89999999999918</c:v>
                </c:pt>
                <c:pt idx="19">
                  <c:v>942.94999999999914</c:v>
                </c:pt>
                <c:pt idx="20">
                  <c:v>942.99999999999909</c:v>
                </c:pt>
                <c:pt idx="21">
                  <c:v>943.04999999999905</c:v>
                </c:pt>
                <c:pt idx="22">
                  <c:v>943.099999999999</c:v>
                </c:pt>
                <c:pt idx="23">
                  <c:v>943.14999999999895</c:v>
                </c:pt>
                <c:pt idx="24">
                  <c:v>943.19999999999891</c:v>
                </c:pt>
                <c:pt idx="25">
                  <c:v>943.24999999999886</c:v>
                </c:pt>
                <c:pt idx="26">
                  <c:v>943.29999999999882</c:v>
                </c:pt>
                <c:pt idx="27">
                  <c:v>943.34999999999877</c:v>
                </c:pt>
                <c:pt idx="28">
                  <c:v>943.39999999999873</c:v>
                </c:pt>
                <c:pt idx="29">
                  <c:v>943.44999999999868</c:v>
                </c:pt>
                <c:pt idx="30">
                  <c:v>943.49999999999864</c:v>
                </c:pt>
                <c:pt idx="31">
                  <c:v>943.54999999999859</c:v>
                </c:pt>
                <c:pt idx="32">
                  <c:v>943.59999999999854</c:v>
                </c:pt>
                <c:pt idx="33">
                  <c:v>943.6499999999985</c:v>
                </c:pt>
                <c:pt idx="34">
                  <c:v>943.69999999999845</c:v>
                </c:pt>
                <c:pt idx="35">
                  <c:v>943.74999999999841</c:v>
                </c:pt>
                <c:pt idx="36">
                  <c:v>943.79999999999836</c:v>
                </c:pt>
                <c:pt idx="37">
                  <c:v>943.84999999999832</c:v>
                </c:pt>
                <c:pt idx="38">
                  <c:v>943.89999999999827</c:v>
                </c:pt>
                <c:pt idx="39">
                  <c:v>943.94999999999823</c:v>
                </c:pt>
                <c:pt idx="40">
                  <c:v>943.99999999999818</c:v>
                </c:pt>
                <c:pt idx="41">
                  <c:v>944.04999999999814</c:v>
                </c:pt>
                <c:pt idx="42">
                  <c:v>944.09999999999809</c:v>
                </c:pt>
                <c:pt idx="43">
                  <c:v>944.14999999999804</c:v>
                </c:pt>
                <c:pt idx="44">
                  <c:v>944.199999999998</c:v>
                </c:pt>
                <c:pt idx="45">
                  <c:v>944.24999999999795</c:v>
                </c:pt>
                <c:pt idx="46">
                  <c:v>944.29999999999791</c:v>
                </c:pt>
                <c:pt idx="47">
                  <c:v>944.34999999999786</c:v>
                </c:pt>
                <c:pt idx="48">
                  <c:v>944.39999999999782</c:v>
                </c:pt>
                <c:pt idx="49">
                  <c:v>944.44999999999777</c:v>
                </c:pt>
                <c:pt idx="50">
                  <c:v>944.49999999999773</c:v>
                </c:pt>
                <c:pt idx="51">
                  <c:v>944.54999999999768</c:v>
                </c:pt>
                <c:pt idx="52">
                  <c:v>944.59999999999764</c:v>
                </c:pt>
                <c:pt idx="53">
                  <c:v>944.64999999999759</c:v>
                </c:pt>
                <c:pt idx="54">
                  <c:v>944.69999999999754</c:v>
                </c:pt>
                <c:pt idx="55">
                  <c:v>944.7499999999975</c:v>
                </c:pt>
                <c:pt idx="56">
                  <c:v>944.79999999999745</c:v>
                </c:pt>
                <c:pt idx="57">
                  <c:v>944.84999999999741</c:v>
                </c:pt>
                <c:pt idx="58">
                  <c:v>944.89999999999736</c:v>
                </c:pt>
                <c:pt idx="59">
                  <c:v>944.94999999999732</c:v>
                </c:pt>
                <c:pt idx="60">
                  <c:v>944.99999999999727</c:v>
                </c:pt>
                <c:pt idx="61">
                  <c:v>945.04999999999723</c:v>
                </c:pt>
                <c:pt idx="62">
                  <c:v>945.09999999999718</c:v>
                </c:pt>
                <c:pt idx="63">
                  <c:v>945.14999999999714</c:v>
                </c:pt>
                <c:pt idx="64">
                  <c:v>945.19999999999709</c:v>
                </c:pt>
                <c:pt idx="65">
                  <c:v>945.24999999999704</c:v>
                </c:pt>
                <c:pt idx="66">
                  <c:v>945.299999999997</c:v>
                </c:pt>
                <c:pt idx="67">
                  <c:v>945.34999999999695</c:v>
                </c:pt>
                <c:pt idx="68">
                  <c:v>945.39999999999691</c:v>
                </c:pt>
                <c:pt idx="69">
                  <c:v>945.44999999999686</c:v>
                </c:pt>
                <c:pt idx="70">
                  <c:v>945.49999999999682</c:v>
                </c:pt>
                <c:pt idx="71">
                  <c:v>945.54999999999677</c:v>
                </c:pt>
                <c:pt idx="72">
                  <c:v>945.59999999999673</c:v>
                </c:pt>
                <c:pt idx="73">
                  <c:v>945.64999999999668</c:v>
                </c:pt>
                <c:pt idx="74">
                  <c:v>945.69999999999663</c:v>
                </c:pt>
                <c:pt idx="75">
                  <c:v>945.74999999999659</c:v>
                </c:pt>
                <c:pt idx="76">
                  <c:v>945.79999999999654</c:v>
                </c:pt>
                <c:pt idx="77">
                  <c:v>945.8499999999965</c:v>
                </c:pt>
                <c:pt idx="78">
                  <c:v>945.89999999999645</c:v>
                </c:pt>
                <c:pt idx="79">
                  <c:v>945.94999999999641</c:v>
                </c:pt>
                <c:pt idx="80">
                  <c:v>945.99999999999636</c:v>
                </c:pt>
                <c:pt idx="81">
                  <c:v>946.04999999999632</c:v>
                </c:pt>
                <c:pt idx="82">
                  <c:v>946.09999999999627</c:v>
                </c:pt>
                <c:pt idx="83">
                  <c:v>946.14999999999623</c:v>
                </c:pt>
                <c:pt idx="84">
                  <c:v>946.19999999999618</c:v>
                </c:pt>
                <c:pt idx="85">
                  <c:v>946.24999999999613</c:v>
                </c:pt>
                <c:pt idx="86">
                  <c:v>946.29999999999609</c:v>
                </c:pt>
                <c:pt idx="87">
                  <c:v>946.34999999999604</c:v>
                </c:pt>
                <c:pt idx="88">
                  <c:v>946.399999999996</c:v>
                </c:pt>
                <c:pt idx="89">
                  <c:v>946.44999999999595</c:v>
                </c:pt>
                <c:pt idx="90">
                  <c:v>946.49999999999591</c:v>
                </c:pt>
                <c:pt idx="91">
                  <c:v>946.54999999999586</c:v>
                </c:pt>
                <c:pt idx="92">
                  <c:v>946.59999999999582</c:v>
                </c:pt>
                <c:pt idx="93">
                  <c:v>946.64999999999577</c:v>
                </c:pt>
                <c:pt idx="94">
                  <c:v>946.69999999999573</c:v>
                </c:pt>
                <c:pt idx="95">
                  <c:v>946.74999999999568</c:v>
                </c:pt>
                <c:pt idx="96">
                  <c:v>946.79999999999563</c:v>
                </c:pt>
                <c:pt idx="97">
                  <c:v>946.84999999999559</c:v>
                </c:pt>
                <c:pt idx="98">
                  <c:v>946.89999999999554</c:v>
                </c:pt>
                <c:pt idx="99">
                  <c:v>946.9499999999955</c:v>
                </c:pt>
                <c:pt idx="100">
                  <c:v>946.99999999999545</c:v>
                </c:pt>
                <c:pt idx="101">
                  <c:v>947.04999999999541</c:v>
                </c:pt>
                <c:pt idx="102">
                  <c:v>947.09999999999536</c:v>
                </c:pt>
                <c:pt idx="103">
                  <c:v>947.14999999999532</c:v>
                </c:pt>
                <c:pt idx="104">
                  <c:v>947.19999999999527</c:v>
                </c:pt>
                <c:pt idx="105">
                  <c:v>947.24999999999523</c:v>
                </c:pt>
                <c:pt idx="106">
                  <c:v>947.29999999999518</c:v>
                </c:pt>
                <c:pt idx="107">
                  <c:v>947.34999999999513</c:v>
                </c:pt>
                <c:pt idx="108">
                  <c:v>947.39999999999509</c:v>
                </c:pt>
                <c:pt idx="109">
                  <c:v>947.44999999999504</c:v>
                </c:pt>
                <c:pt idx="110">
                  <c:v>947.499999999995</c:v>
                </c:pt>
                <c:pt idx="111">
                  <c:v>947.54999999999495</c:v>
                </c:pt>
                <c:pt idx="112">
                  <c:v>947.59999999999491</c:v>
                </c:pt>
                <c:pt idx="113">
                  <c:v>947.64999999999486</c:v>
                </c:pt>
                <c:pt idx="114">
                  <c:v>947.69999999999482</c:v>
                </c:pt>
                <c:pt idx="115">
                  <c:v>947.74999999999477</c:v>
                </c:pt>
                <c:pt idx="116">
                  <c:v>947.79999999999472</c:v>
                </c:pt>
                <c:pt idx="117">
                  <c:v>947.84999999999468</c:v>
                </c:pt>
                <c:pt idx="118">
                  <c:v>947.89999999999463</c:v>
                </c:pt>
                <c:pt idx="119">
                  <c:v>947.94999999999459</c:v>
                </c:pt>
                <c:pt idx="120">
                  <c:v>947.99999999999454</c:v>
                </c:pt>
                <c:pt idx="121">
                  <c:v>948.0499999999945</c:v>
                </c:pt>
                <c:pt idx="122">
                  <c:v>948.09999999999445</c:v>
                </c:pt>
                <c:pt idx="123">
                  <c:v>948.14999999999441</c:v>
                </c:pt>
                <c:pt idx="124">
                  <c:v>948.19999999999436</c:v>
                </c:pt>
                <c:pt idx="125">
                  <c:v>948.24999999999432</c:v>
                </c:pt>
                <c:pt idx="126">
                  <c:v>948.29999999999427</c:v>
                </c:pt>
                <c:pt idx="127">
                  <c:v>948.34999999999422</c:v>
                </c:pt>
                <c:pt idx="128">
                  <c:v>948.39999999999418</c:v>
                </c:pt>
                <c:pt idx="129">
                  <c:v>948.44999999999413</c:v>
                </c:pt>
                <c:pt idx="130">
                  <c:v>948.49999999999409</c:v>
                </c:pt>
                <c:pt idx="131">
                  <c:v>948.54999999999404</c:v>
                </c:pt>
                <c:pt idx="132">
                  <c:v>948.599999999994</c:v>
                </c:pt>
                <c:pt idx="133">
                  <c:v>948.64999999999395</c:v>
                </c:pt>
                <c:pt idx="134">
                  <c:v>948.69999999999391</c:v>
                </c:pt>
                <c:pt idx="135">
                  <c:v>948.74999999999386</c:v>
                </c:pt>
                <c:pt idx="136">
                  <c:v>948.79999999999382</c:v>
                </c:pt>
                <c:pt idx="137">
                  <c:v>948.84999999999377</c:v>
                </c:pt>
                <c:pt idx="138">
                  <c:v>948.89999999999372</c:v>
                </c:pt>
                <c:pt idx="139">
                  <c:v>948.94999999999368</c:v>
                </c:pt>
                <c:pt idx="140">
                  <c:v>948.99999999999363</c:v>
                </c:pt>
                <c:pt idx="141">
                  <c:v>949.04999999999359</c:v>
                </c:pt>
                <c:pt idx="142">
                  <c:v>949.09999999999354</c:v>
                </c:pt>
                <c:pt idx="143">
                  <c:v>949.1499999999935</c:v>
                </c:pt>
                <c:pt idx="144">
                  <c:v>949.19999999999345</c:v>
                </c:pt>
                <c:pt idx="145">
                  <c:v>949.24999999999341</c:v>
                </c:pt>
                <c:pt idx="146">
                  <c:v>949.29999999999336</c:v>
                </c:pt>
                <c:pt idx="147">
                  <c:v>949.34999999999332</c:v>
                </c:pt>
                <c:pt idx="148">
                  <c:v>949.39999999999327</c:v>
                </c:pt>
                <c:pt idx="149">
                  <c:v>949.44999999999322</c:v>
                </c:pt>
                <c:pt idx="150">
                  <c:v>949.49999999999318</c:v>
                </c:pt>
                <c:pt idx="151">
                  <c:v>949.54999999999313</c:v>
                </c:pt>
                <c:pt idx="152">
                  <c:v>949.59999999999309</c:v>
                </c:pt>
                <c:pt idx="153">
                  <c:v>949.64999999999304</c:v>
                </c:pt>
                <c:pt idx="154">
                  <c:v>949.699999999993</c:v>
                </c:pt>
                <c:pt idx="155">
                  <c:v>949.74999999999295</c:v>
                </c:pt>
                <c:pt idx="156">
                  <c:v>949.79999999999291</c:v>
                </c:pt>
                <c:pt idx="157">
                  <c:v>949.84999999999286</c:v>
                </c:pt>
                <c:pt idx="158">
                  <c:v>949.89999999999281</c:v>
                </c:pt>
                <c:pt idx="159">
                  <c:v>949.94999999999277</c:v>
                </c:pt>
                <c:pt idx="160">
                  <c:v>949.99999999999272</c:v>
                </c:pt>
                <c:pt idx="161">
                  <c:v>950.04999999999268</c:v>
                </c:pt>
                <c:pt idx="162">
                  <c:v>950.09999999999263</c:v>
                </c:pt>
                <c:pt idx="163">
                  <c:v>950.14999999999259</c:v>
                </c:pt>
                <c:pt idx="164">
                  <c:v>950.19999999999254</c:v>
                </c:pt>
                <c:pt idx="165">
                  <c:v>950.2499999999925</c:v>
                </c:pt>
                <c:pt idx="166">
                  <c:v>950.29999999999245</c:v>
                </c:pt>
                <c:pt idx="167">
                  <c:v>950.34999999999241</c:v>
                </c:pt>
                <c:pt idx="168">
                  <c:v>950.39999999999236</c:v>
                </c:pt>
                <c:pt idx="169">
                  <c:v>950.44999999999231</c:v>
                </c:pt>
                <c:pt idx="170">
                  <c:v>950.49999999999227</c:v>
                </c:pt>
                <c:pt idx="171">
                  <c:v>950.54999999999222</c:v>
                </c:pt>
                <c:pt idx="172">
                  <c:v>950.59999999999218</c:v>
                </c:pt>
                <c:pt idx="173">
                  <c:v>950.64999999999213</c:v>
                </c:pt>
                <c:pt idx="174">
                  <c:v>950.69999999999209</c:v>
                </c:pt>
                <c:pt idx="175">
                  <c:v>950.74999999999204</c:v>
                </c:pt>
                <c:pt idx="176">
                  <c:v>950.799999999992</c:v>
                </c:pt>
                <c:pt idx="177">
                  <c:v>950.84999999999195</c:v>
                </c:pt>
                <c:pt idx="178">
                  <c:v>950.89999999999191</c:v>
                </c:pt>
                <c:pt idx="179">
                  <c:v>950.94999999999186</c:v>
                </c:pt>
                <c:pt idx="180">
                  <c:v>950.99999999999181</c:v>
                </c:pt>
                <c:pt idx="181">
                  <c:v>951.04999999999177</c:v>
                </c:pt>
                <c:pt idx="182">
                  <c:v>951.09999999999172</c:v>
                </c:pt>
                <c:pt idx="183">
                  <c:v>951.14999999999168</c:v>
                </c:pt>
                <c:pt idx="184">
                  <c:v>951.19999999999163</c:v>
                </c:pt>
                <c:pt idx="185">
                  <c:v>951.24999999999159</c:v>
                </c:pt>
                <c:pt idx="186">
                  <c:v>951.29999999999154</c:v>
                </c:pt>
                <c:pt idx="187">
                  <c:v>951.3499999999915</c:v>
                </c:pt>
                <c:pt idx="188">
                  <c:v>951.39999999999145</c:v>
                </c:pt>
                <c:pt idx="189">
                  <c:v>951.44999999999141</c:v>
                </c:pt>
                <c:pt idx="190">
                  <c:v>951.49999999999136</c:v>
                </c:pt>
                <c:pt idx="191">
                  <c:v>951.54999999999131</c:v>
                </c:pt>
                <c:pt idx="192">
                  <c:v>951.59999999999127</c:v>
                </c:pt>
                <c:pt idx="193">
                  <c:v>951.64999999999122</c:v>
                </c:pt>
                <c:pt idx="194">
                  <c:v>951.69999999999118</c:v>
                </c:pt>
                <c:pt idx="195">
                  <c:v>951.74999999999113</c:v>
                </c:pt>
                <c:pt idx="196">
                  <c:v>951.79999999999109</c:v>
                </c:pt>
                <c:pt idx="197">
                  <c:v>951.84999999999104</c:v>
                </c:pt>
                <c:pt idx="198">
                  <c:v>951.899999999991</c:v>
                </c:pt>
                <c:pt idx="199">
                  <c:v>951.94999999999095</c:v>
                </c:pt>
                <c:pt idx="200">
                  <c:v>951.99999999999091</c:v>
                </c:pt>
                <c:pt idx="201">
                  <c:v>952.04999999999086</c:v>
                </c:pt>
                <c:pt idx="202">
                  <c:v>952.09999999999081</c:v>
                </c:pt>
                <c:pt idx="203">
                  <c:v>952.14999999999077</c:v>
                </c:pt>
                <c:pt idx="204">
                  <c:v>952.19999999999072</c:v>
                </c:pt>
                <c:pt idx="205">
                  <c:v>952.24999999999068</c:v>
                </c:pt>
                <c:pt idx="206">
                  <c:v>952.29999999999063</c:v>
                </c:pt>
                <c:pt idx="207">
                  <c:v>952.34999999999059</c:v>
                </c:pt>
                <c:pt idx="208">
                  <c:v>952.39999999999054</c:v>
                </c:pt>
                <c:pt idx="209">
                  <c:v>952.4499999999905</c:v>
                </c:pt>
                <c:pt idx="210">
                  <c:v>952.49999999999045</c:v>
                </c:pt>
                <c:pt idx="211">
                  <c:v>952.5499999999904</c:v>
                </c:pt>
                <c:pt idx="212">
                  <c:v>952.59999999999036</c:v>
                </c:pt>
                <c:pt idx="213">
                  <c:v>952.64999999999031</c:v>
                </c:pt>
                <c:pt idx="214">
                  <c:v>952.69999999999027</c:v>
                </c:pt>
                <c:pt idx="215">
                  <c:v>952.74999999999022</c:v>
                </c:pt>
                <c:pt idx="216">
                  <c:v>952.79999999999018</c:v>
                </c:pt>
                <c:pt idx="217">
                  <c:v>952.84999999999013</c:v>
                </c:pt>
                <c:pt idx="218">
                  <c:v>952.89999999999009</c:v>
                </c:pt>
                <c:pt idx="219">
                  <c:v>952.94999999999004</c:v>
                </c:pt>
                <c:pt idx="220">
                  <c:v>952.99999999999</c:v>
                </c:pt>
                <c:pt idx="221">
                  <c:v>953.04999999998995</c:v>
                </c:pt>
                <c:pt idx="222">
                  <c:v>953.0999999999899</c:v>
                </c:pt>
                <c:pt idx="223">
                  <c:v>953.14999999998986</c:v>
                </c:pt>
                <c:pt idx="224">
                  <c:v>953.19999999998981</c:v>
                </c:pt>
                <c:pt idx="225">
                  <c:v>953.24999999998977</c:v>
                </c:pt>
                <c:pt idx="226">
                  <c:v>953.29999999998972</c:v>
                </c:pt>
                <c:pt idx="227">
                  <c:v>953.34999999998968</c:v>
                </c:pt>
                <c:pt idx="228">
                  <c:v>953.39999999998963</c:v>
                </c:pt>
                <c:pt idx="229">
                  <c:v>953.44999999998959</c:v>
                </c:pt>
                <c:pt idx="230">
                  <c:v>953.49999999998954</c:v>
                </c:pt>
                <c:pt idx="231">
                  <c:v>953.5499999999895</c:v>
                </c:pt>
                <c:pt idx="232">
                  <c:v>953.59999999998945</c:v>
                </c:pt>
                <c:pt idx="233">
                  <c:v>953.6499999999894</c:v>
                </c:pt>
                <c:pt idx="234">
                  <c:v>953.69999999998936</c:v>
                </c:pt>
                <c:pt idx="235">
                  <c:v>953.74999999998931</c:v>
                </c:pt>
                <c:pt idx="236">
                  <c:v>953.79999999998927</c:v>
                </c:pt>
                <c:pt idx="237">
                  <c:v>953.84999999998922</c:v>
                </c:pt>
                <c:pt idx="238">
                  <c:v>953.89999999998918</c:v>
                </c:pt>
                <c:pt idx="239">
                  <c:v>953.94999999998913</c:v>
                </c:pt>
                <c:pt idx="240">
                  <c:v>953.99999999998909</c:v>
                </c:pt>
                <c:pt idx="241">
                  <c:v>954.04999999998904</c:v>
                </c:pt>
                <c:pt idx="242">
                  <c:v>954.099999999989</c:v>
                </c:pt>
                <c:pt idx="243">
                  <c:v>954.14999999998895</c:v>
                </c:pt>
                <c:pt idx="244">
                  <c:v>954.1999999999889</c:v>
                </c:pt>
                <c:pt idx="245">
                  <c:v>954.24999999998886</c:v>
                </c:pt>
                <c:pt idx="246">
                  <c:v>954.29999999998881</c:v>
                </c:pt>
                <c:pt idx="247">
                  <c:v>954.34999999998877</c:v>
                </c:pt>
                <c:pt idx="248">
                  <c:v>954.39999999998872</c:v>
                </c:pt>
                <c:pt idx="249">
                  <c:v>954.44999999998868</c:v>
                </c:pt>
                <c:pt idx="250">
                  <c:v>954.49999999998863</c:v>
                </c:pt>
                <c:pt idx="251">
                  <c:v>954.54999999998859</c:v>
                </c:pt>
                <c:pt idx="252">
                  <c:v>954.59999999998854</c:v>
                </c:pt>
                <c:pt idx="253">
                  <c:v>954.64999999998849</c:v>
                </c:pt>
                <c:pt idx="254">
                  <c:v>954.69999999998845</c:v>
                </c:pt>
                <c:pt idx="255">
                  <c:v>954.7499999999884</c:v>
                </c:pt>
                <c:pt idx="256">
                  <c:v>954.79999999998836</c:v>
                </c:pt>
                <c:pt idx="257">
                  <c:v>954.84999999998831</c:v>
                </c:pt>
                <c:pt idx="258">
                  <c:v>954.89999999998827</c:v>
                </c:pt>
                <c:pt idx="259">
                  <c:v>954.94999999998822</c:v>
                </c:pt>
                <c:pt idx="260">
                  <c:v>954.99999999998818</c:v>
                </c:pt>
                <c:pt idx="261">
                  <c:v>955.04999999998813</c:v>
                </c:pt>
                <c:pt idx="262">
                  <c:v>955.09999999998809</c:v>
                </c:pt>
                <c:pt idx="263">
                  <c:v>955.14999999998804</c:v>
                </c:pt>
                <c:pt idx="264">
                  <c:v>955.19999999998799</c:v>
                </c:pt>
                <c:pt idx="265">
                  <c:v>955.24999999998795</c:v>
                </c:pt>
                <c:pt idx="266">
                  <c:v>955.2999999999879</c:v>
                </c:pt>
                <c:pt idx="267">
                  <c:v>955.34999999998786</c:v>
                </c:pt>
                <c:pt idx="268">
                  <c:v>955.39999999998781</c:v>
                </c:pt>
                <c:pt idx="269">
                  <c:v>955.44999999998777</c:v>
                </c:pt>
                <c:pt idx="270">
                  <c:v>955.49999999998772</c:v>
                </c:pt>
                <c:pt idx="271">
                  <c:v>955.54999999998768</c:v>
                </c:pt>
                <c:pt idx="272">
                  <c:v>955.59999999998763</c:v>
                </c:pt>
                <c:pt idx="273">
                  <c:v>955.64999999998759</c:v>
                </c:pt>
                <c:pt idx="274">
                  <c:v>955.69999999998754</c:v>
                </c:pt>
                <c:pt idx="275">
                  <c:v>955.74999999998749</c:v>
                </c:pt>
                <c:pt idx="276">
                  <c:v>955.79999999998745</c:v>
                </c:pt>
                <c:pt idx="277">
                  <c:v>955.8499999999874</c:v>
                </c:pt>
                <c:pt idx="278">
                  <c:v>955.89999999998736</c:v>
                </c:pt>
                <c:pt idx="279">
                  <c:v>955.94999999998731</c:v>
                </c:pt>
                <c:pt idx="280">
                  <c:v>955.99999999998727</c:v>
                </c:pt>
                <c:pt idx="281">
                  <c:v>956.04999999998722</c:v>
                </c:pt>
                <c:pt idx="282">
                  <c:v>956.09999999998718</c:v>
                </c:pt>
                <c:pt idx="283">
                  <c:v>956.14999999998713</c:v>
                </c:pt>
                <c:pt idx="284">
                  <c:v>956.19999999998709</c:v>
                </c:pt>
                <c:pt idx="285">
                  <c:v>956.24999999998704</c:v>
                </c:pt>
                <c:pt idx="286">
                  <c:v>956.29999999998699</c:v>
                </c:pt>
                <c:pt idx="287">
                  <c:v>956.34999999998695</c:v>
                </c:pt>
                <c:pt idx="288">
                  <c:v>956.3999999999869</c:v>
                </c:pt>
                <c:pt idx="289">
                  <c:v>956.44999999998686</c:v>
                </c:pt>
                <c:pt idx="290">
                  <c:v>956.49999999998681</c:v>
                </c:pt>
                <c:pt idx="291">
                  <c:v>956.54999999998677</c:v>
                </c:pt>
                <c:pt idx="292">
                  <c:v>956.59999999998672</c:v>
                </c:pt>
                <c:pt idx="293">
                  <c:v>956.64999999998668</c:v>
                </c:pt>
                <c:pt idx="294">
                  <c:v>956.69999999998663</c:v>
                </c:pt>
                <c:pt idx="295">
                  <c:v>956.74999999998658</c:v>
                </c:pt>
                <c:pt idx="296">
                  <c:v>956.79999999998654</c:v>
                </c:pt>
                <c:pt idx="297">
                  <c:v>956.84999999998649</c:v>
                </c:pt>
                <c:pt idx="298">
                  <c:v>956.89999999998645</c:v>
                </c:pt>
                <c:pt idx="299">
                  <c:v>956.9499999999864</c:v>
                </c:pt>
                <c:pt idx="300">
                  <c:v>956.99999999998636</c:v>
                </c:pt>
                <c:pt idx="301">
                  <c:v>957.04999999998631</c:v>
                </c:pt>
                <c:pt idx="302">
                  <c:v>957.09999999998627</c:v>
                </c:pt>
                <c:pt idx="303">
                  <c:v>957.14999999998622</c:v>
                </c:pt>
                <c:pt idx="304">
                  <c:v>957.19999999998618</c:v>
                </c:pt>
                <c:pt idx="305">
                  <c:v>957.24999999998613</c:v>
                </c:pt>
                <c:pt idx="306">
                  <c:v>957.29999999998608</c:v>
                </c:pt>
                <c:pt idx="307">
                  <c:v>957.34999999998604</c:v>
                </c:pt>
                <c:pt idx="308">
                  <c:v>957.39999999998599</c:v>
                </c:pt>
                <c:pt idx="309">
                  <c:v>957.44999999998595</c:v>
                </c:pt>
                <c:pt idx="310">
                  <c:v>957.4999999999859</c:v>
                </c:pt>
                <c:pt idx="311">
                  <c:v>957.54999999998586</c:v>
                </c:pt>
                <c:pt idx="312">
                  <c:v>957.59999999998581</c:v>
                </c:pt>
                <c:pt idx="313">
                  <c:v>957.64999999998577</c:v>
                </c:pt>
                <c:pt idx="314">
                  <c:v>957.69999999998572</c:v>
                </c:pt>
                <c:pt idx="315">
                  <c:v>957.74999999998568</c:v>
                </c:pt>
                <c:pt idx="316">
                  <c:v>957.79999999998563</c:v>
                </c:pt>
                <c:pt idx="317">
                  <c:v>957.84999999998558</c:v>
                </c:pt>
                <c:pt idx="318">
                  <c:v>957.89999999998554</c:v>
                </c:pt>
                <c:pt idx="319">
                  <c:v>957.94999999998549</c:v>
                </c:pt>
                <c:pt idx="320">
                  <c:v>957.99999999998545</c:v>
                </c:pt>
                <c:pt idx="321">
                  <c:v>958.0499999999854</c:v>
                </c:pt>
                <c:pt idx="322">
                  <c:v>958.09999999998536</c:v>
                </c:pt>
                <c:pt idx="323">
                  <c:v>958.14999999998531</c:v>
                </c:pt>
                <c:pt idx="324">
                  <c:v>958.19999999998527</c:v>
                </c:pt>
                <c:pt idx="325">
                  <c:v>958.24999999998522</c:v>
                </c:pt>
                <c:pt idx="326">
                  <c:v>958.29999999998518</c:v>
                </c:pt>
                <c:pt idx="327">
                  <c:v>958.34999999998513</c:v>
                </c:pt>
                <c:pt idx="328">
                  <c:v>958.39999999998508</c:v>
                </c:pt>
                <c:pt idx="329">
                  <c:v>958.44999999998504</c:v>
                </c:pt>
                <c:pt idx="330">
                  <c:v>958.49999999998499</c:v>
                </c:pt>
                <c:pt idx="331">
                  <c:v>958.54999999998495</c:v>
                </c:pt>
                <c:pt idx="332">
                  <c:v>958.5999999999849</c:v>
                </c:pt>
                <c:pt idx="333">
                  <c:v>958.64999999998486</c:v>
                </c:pt>
                <c:pt idx="334">
                  <c:v>958.69999999998481</c:v>
                </c:pt>
                <c:pt idx="335">
                  <c:v>958.74999999998477</c:v>
                </c:pt>
                <c:pt idx="336">
                  <c:v>958.79999999998472</c:v>
                </c:pt>
                <c:pt idx="337">
                  <c:v>958.84999999998468</c:v>
                </c:pt>
                <c:pt idx="338">
                  <c:v>958.89999999998463</c:v>
                </c:pt>
                <c:pt idx="339">
                  <c:v>958.94999999998458</c:v>
                </c:pt>
                <c:pt idx="340">
                  <c:v>958.99999999998454</c:v>
                </c:pt>
                <c:pt idx="341">
                  <c:v>959.04999999998449</c:v>
                </c:pt>
                <c:pt idx="342">
                  <c:v>959.09999999998445</c:v>
                </c:pt>
                <c:pt idx="343">
                  <c:v>959.1499999999844</c:v>
                </c:pt>
                <c:pt idx="344">
                  <c:v>959.19999999998436</c:v>
                </c:pt>
                <c:pt idx="345">
                  <c:v>959.24999999998431</c:v>
                </c:pt>
                <c:pt idx="346">
                  <c:v>959.29999999998427</c:v>
                </c:pt>
                <c:pt idx="347">
                  <c:v>959.34999999998422</c:v>
                </c:pt>
                <c:pt idx="348">
                  <c:v>959.39999999998417</c:v>
                </c:pt>
                <c:pt idx="349">
                  <c:v>959.44999999998413</c:v>
                </c:pt>
                <c:pt idx="350">
                  <c:v>959.49999999998408</c:v>
                </c:pt>
                <c:pt idx="351">
                  <c:v>959.54999999998404</c:v>
                </c:pt>
                <c:pt idx="352">
                  <c:v>959.59999999998399</c:v>
                </c:pt>
                <c:pt idx="353">
                  <c:v>959.64999999998395</c:v>
                </c:pt>
                <c:pt idx="354">
                  <c:v>959.6999999999839</c:v>
                </c:pt>
                <c:pt idx="355">
                  <c:v>959.74999999998386</c:v>
                </c:pt>
                <c:pt idx="356">
                  <c:v>959.79999999998381</c:v>
                </c:pt>
                <c:pt idx="357">
                  <c:v>959.84999999998377</c:v>
                </c:pt>
                <c:pt idx="358">
                  <c:v>959.89999999998372</c:v>
                </c:pt>
                <c:pt idx="359">
                  <c:v>959.94999999998367</c:v>
                </c:pt>
                <c:pt idx="360">
                  <c:v>959.99999999998363</c:v>
                </c:pt>
                <c:pt idx="361">
                  <c:v>960.04999999998358</c:v>
                </c:pt>
                <c:pt idx="362">
                  <c:v>960.09999999998354</c:v>
                </c:pt>
                <c:pt idx="363">
                  <c:v>960.14999999998349</c:v>
                </c:pt>
                <c:pt idx="364">
                  <c:v>960.19999999998345</c:v>
                </c:pt>
                <c:pt idx="365">
                  <c:v>960.2499999999834</c:v>
                </c:pt>
                <c:pt idx="366">
                  <c:v>960.29999999998336</c:v>
                </c:pt>
                <c:pt idx="367">
                  <c:v>960.34999999998331</c:v>
                </c:pt>
                <c:pt idx="368">
                  <c:v>960.39999999998327</c:v>
                </c:pt>
                <c:pt idx="369">
                  <c:v>960.44999999998322</c:v>
                </c:pt>
                <c:pt idx="370">
                  <c:v>960.49999999998317</c:v>
                </c:pt>
                <c:pt idx="371">
                  <c:v>960.54999999998313</c:v>
                </c:pt>
                <c:pt idx="372">
                  <c:v>960.59999999998308</c:v>
                </c:pt>
                <c:pt idx="373">
                  <c:v>960.64999999998304</c:v>
                </c:pt>
                <c:pt idx="374">
                  <c:v>960.69999999998299</c:v>
                </c:pt>
                <c:pt idx="375">
                  <c:v>960.74999999998295</c:v>
                </c:pt>
                <c:pt idx="376">
                  <c:v>960.7999999999829</c:v>
                </c:pt>
                <c:pt idx="377">
                  <c:v>960.84999999998286</c:v>
                </c:pt>
                <c:pt idx="378">
                  <c:v>960.89999999998281</c:v>
                </c:pt>
                <c:pt idx="379">
                  <c:v>960.94999999998277</c:v>
                </c:pt>
                <c:pt idx="380">
                  <c:v>960.99999999998272</c:v>
                </c:pt>
                <c:pt idx="381">
                  <c:v>961.04999999998267</c:v>
                </c:pt>
                <c:pt idx="382">
                  <c:v>961.09999999998263</c:v>
                </c:pt>
                <c:pt idx="383">
                  <c:v>961.14999999998258</c:v>
                </c:pt>
                <c:pt idx="384">
                  <c:v>961.19999999998254</c:v>
                </c:pt>
                <c:pt idx="385">
                  <c:v>961.24999999998249</c:v>
                </c:pt>
                <c:pt idx="386">
                  <c:v>961.29999999998245</c:v>
                </c:pt>
                <c:pt idx="387">
                  <c:v>961.3499999999824</c:v>
                </c:pt>
                <c:pt idx="388">
                  <c:v>961.39999999998236</c:v>
                </c:pt>
                <c:pt idx="389">
                  <c:v>961.44999999998231</c:v>
                </c:pt>
                <c:pt idx="390">
                  <c:v>961.49999999998226</c:v>
                </c:pt>
                <c:pt idx="391">
                  <c:v>961.54999999998222</c:v>
                </c:pt>
                <c:pt idx="392">
                  <c:v>961.59999999998217</c:v>
                </c:pt>
                <c:pt idx="393">
                  <c:v>961.64999999998213</c:v>
                </c:pt>
                <c:pt idx="394">
                  <c:v>961.69999999998208</c:v>
                </c:pt>
                <c:pt idx="395">
                  <c:v>961.74999999998204</c:v>
                </c:pt>
                <c:pt idx="396">
                  <c:v>961.79999999998199</c:v>
                </c:pt>
                <c:pt idx="397">
                  <c:v>961.84999999998195</c:v>
                </c:pt>
                <c:pt idx="398">
                  <c:v>961.8999999999819</c:v>
                </c:pt>
                <c:pt idx="399">
                  <c:v>961.94999999998186</c:v>
                </c:pt>
                <c:pt idx="400">
                  <c:v>961.99999999998181</c:v>
                </c:pt>
                <c:pt idx="401">
                  <c:v>962.04999999998176</c:v>
                </c:pt>
                <c:pt idx="402">
                  <c:v>962.09999999998172</c:v>
                </c:pt>
                <c:pt idx="403">
                  <c:v>962.14999999998167</c:v>
                </c:pt>
                <c:pt idx="404">
                  <c:v>962.19999999998163</c:v>
                </c:pt>
                <c:pt idx="405">
                  <c:v>962.24999999998158</c:v>
                </c:pt>
                <c:pt idx="406">
                  <c:v>962.29999999998154</c:v>
                </c:pt>
                <c:pt idx="407">
                  <c:v>962.34999999998149</c:v>
                </c:pt>
                <c:pt idx="408">
                  <c:v>962.39999999998145</c:v>
                </c:pt>
                <c:pt idx="409">
                  <c:v>962.4499999999814</c:v>
                </c:pt>
                <c:pt idx="410">
                  <c:v>962.49999999998136</c:v>
                </c:pt>
                <c:pt idx="411">
                  <c:v>962.54999999998131</c:v>
                </c:pt>
                <c:pt idx="412">
                  <c:v>962.59999999998126</c:v>
                </c:pt>
                <c:pt idx="413">
                  <c:v>962.64999999998122</c:v>
                </c:pt>
                <c:pt idx="414">
                  <c:v>962.69999999998117</c:v>
                </c:pt>
                <c:pt idx="415">
                  <c:v>962.74999999998113</c:v>
                </c:pt>
                <c:pt idx="416">
                  <c:v>962.79999999998108</c:v>
                </c:pt>
                <c:pt idx="417">
                  <c:v>962.84999999998104</c:v>
                </c:pt>
                <c:pt idx="418">
                  <c:v>962.89999999998099</c:v>
                </c:pt>
                <c:pt idx="419">
                  <c:v>962.94999999998095</c:v>
                </c:pt>
                <c:pt idx="420">
                  <c:v>962.9999999999809</c:v>
                </c:pt>
                <c:pt idx="421">
                  <c:v>963.04999999998086</c:v>
                </c:pt>
                <c:pt idx="422">
                  <c:v>963.09999999998081</c:v>
                </c:pt>
                <c:pt idx="423">
                  <c:v>963.14999999998076</c:v>
                </c:pt>
                <c:pt idx="424">
                  <c:v>963.19999999998072</c:v>
                </c:pt>
                <c:pt idx="425">
                  <c:v>963.24999999998067</c:v>
                </c:pt>
                <c:pt idx="426">
                  <c:v>963.29999999998063</c:v>
                </c:pt>
                <c:pt idx="427">
                  <c:v>963.34999999998058</c:v>
                </c:pt>
                <c:pt idx="428">
                  <c:v>963.39999999998054</c:v>
                </c:pt>
                <c:pt idx="429">
                  <c:v>963.44999999998049</c:v>
                </c:pt>
                <c:pt idx="430">
                  <c:v>963.49999999998045</c:v>
                </c:pt>
                <c:pt idx="431">
                  <c:v>963.5499999999804</c:v>
                </c:pt>
                <c:pt idx="432">
                  <c:v>963.59999999998035</c:v>
                </c:pt>
                <c:pt idx="433">
                  <c:v>963.64999999998031</c:v>
                </c:pt>
                <c:pt idx="434">
                  <c:v>963.69999999998026</c:v>
                </c:pt>
                <c:pt idx="435">
                  <c:v>963.74999999998022</c:v>
                </c:pt>
                <c:pt idx="436">
                  <c:v>963.79999999998017</c:v>
                </c:pt>
                <c:pt idx="437">
                  <c:v>963.84999999998013</c:v>
                </c:pt>
                <c:pt idx="438">
                  <c:v>963.89999999998008</c:v>
                </c:pt>
                <c:pt idx="439">
                  <c:v>963.94999999998004</c:v>
                </c:pt>
                <c:pt idx="440">
                  <c:v>963.99999999997999</c:v>
                </c:pt>
                <c:pt idx="441">
                  <c:v>964.04999999997995</c:v>
                </c:pt>
                <c:pt idx="442">
                  <c:v>964.0999999999799</c:v>
                </c:pt>
                <c:pt idx="443">
                  <c:v>964.14999999997985</c:v>
                </c:pt>
                <c:pt idx="444">
                  <c:v>964.19999999997981</c:v>
                </c:pt>
                <c:pt idx="445">
                  <c:v>964.24999999997976</c:v>
                </c:pt>
                <c:pt idx="446">
                  <c:v>964.29999999997972</c:v>
                </c:pt>
                <c:pt idx="447">
                  <c:v>964.34999999997967</c:v>
                </c:pt>
                <c:pt idx="448">
                  <c:v>964.39999999997963</c:v>
                </c:pt>
                <c:pt idx="449">
                  <c:v>964.44999999997958</c:v>
                </c:pt>
                <c:pt idx="450">
                  <c:v>964.49999999997954</c:v>
                </c:pt>
                <c:pt idx="451">
                  <c:v>964.54999999997949</c:v>
                </c:pt>
                <c:pt idx="452">
                  <c:v>964.59999999997945</c:v>
                </c:pt>
                <c:pt idx="453">
                  <c:v>964.6499999999794</c:v>
                </c:pt>
                <c:pt idx="454">
                  <c:v>964.69999999997935</c:v>
                </c:pt>
                <c:pt idx="455">
                  <c:v>964.74999999997931</c:v>
                </c:pt>
                <c:pt idx="456">
                  <c:v>964.79999999997926</c:v>
                </c:pt>
                <c:pt idx="457">
                  <c:v>964.84999999997922</c:v>
                </c:pt>
                <c:pt idx="458">
                  <c:v>964.89999999997917</c:v>
                </c:pt>
                <c:pt idx="459">
                  <c:v>964.94999999997913</c:v>
                </c:pt>
                <c:pt idx="460">
                  <c:v>964.99999999997908</c:v>
                </c:pt>
                <c:pt idx="461">
                  <c:v>965.04999999997904</c:v>
                </c:pt>
                <c:pt idx="462">
                  <c:v>965.09999999997899</c:v>
                </c:pt>
                <c:pt idx="463">
                  <c:v>965.14999999997895</c:v>
                </c:pt>
                <c:pt idx="464">
                  <c:v>965.1999999999789</c:v>
                </c:pt>
                <c:pt idx="465">
                  <c:v>965.24999999997885</c:v>
                </c:pt>
                <c:pt idx="466">
                  <c:v>965.29999999997881</c:v>
                </c:pt>
                <c:pt idx="467">
                  <c:v>965.34999999997876</c:v>
                </c:pt>
                <c:pt idx="468">
                  <c:v>965.39999999997872</c:v>
                </c:pt>
                <c:pt idx="469">
                  <c:v>965.44999999997867</c:v>
                </c:pt>
                <c:pt idx="470">
                  <c:v>965.49999999997863</c:v>
                </c:pt>
                <c:pt idx="471">
                  <c:v>965.54999999997858</c:v>
                </c:pt>
                <c:pt idx="472">
                  <c:v>965.59999999997854</c:v>
                </c:pt>
                <c:pt idx="473">
                  <c:v>965.64999999997849</c:v>
                </c:pt>
                <c:pt idx="474">
                  <c:v>965.69999999997844</c:v>
                </c:pt>
                <c:pt idx="475">
                  <c:v>965.7499999999784</c:v>
                </c:pt>
                <c:pt idx="476">
                  <c:v>965.79999999997835</c:v>
                </c:pt>
                <c:pt idx="477">
                  <c:v>965.84999999997831</c:v>
                </c:pt>
                <c:pt idx="478">
                  <c:v>965.89999999997826</c:v>
                </c:pt>
                <c:pt idx="479">
                  <c:v>965.94999999997822</c:v>
                </c:pt>
                <c:pt idx="480">
                  <c:v>965.99999999997817</c:v>
                </c:pt>
                <c:pt idx="481">
                  <c:v>966.04999999997813</c:v>
                </c:pt>
                <c:pt idx="482">
                  <c:v>966.09999999997808</c:v>
                </c:pt>
                <c:pt idx="483">
                  <c:v>966.14999999997804</c:v>
                </c:pt>
                <c:pt idx="484">
                  <c:v>966.19999999997799</c:v>
                </c:pt>
                <c:pt idx="485">
                  <c:v>966.24999999997794</c:v>
                </c:pt>
                <c:pt idx="486">
                  <c:v>966.2999999999779</c:v>
                </c:pt>
                <c:pt idx="487">
                  <c:v>966.34999999997785</c:v>
                </c:pt>
                <c:pt idx="488">
                  <c:v>966.39999999997781</c:v>
                </c:pt>
                <c:pt idx="489">
                  <c:v>966.44999999997776</c:v>
                </c:pt>
                <c:pt idx="490">
                  <c:v>966.49999999997772</c:v>
                </c:pt>
                <c:pt idx="491">
                  <c:v>966.54999999997767</c:v>
                </c:pt>
                <c:pt idx="492">
                  <c:v>966.59999999997763</c:v>
                </c:pt>
                <c:pt idx="493">
                  <c:v>966.64999999997758</c:v>
                </c:pt>
                <c:pt idx="494">
                  <c:v>966.69999999997754</c:v>
                </c:pt>
                <c:pt idx="495">
                  <c:v>966.74999999997749</c:v>
                </c:pt>
                <c:pt idx="496">
                  <c:v>966.79999999997744</c:v>
                </c:pt>
                <c:pt idx="497">
                  <c:v>966.8499999999774</c:v>
                </c:pt>
                <c:pt idx="498">
                  <c:v>966.89999999997735</c:v>
                </c:pt>
                <c:pt idx="499">
                  <c:v>966.94999999997731</c:v>
                </c:pt>
                <c:pt idx="500">
                  <c:v>966.99999999997726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136</c:v>
                </c:pt>
                <c:pt idx="1">
                  <c:v>148</c:v>
                </c:pt>
                <c:pt idx="2">
                  <c:v>170</c:v>
                </c:pt>
                <c:pt idx="3">
                  <c:v>145</c:v>
                </c:pt>
                <c:pt idx="4">
                  <c:v>143</c:v>
                </c:pt>
                <c:pt idx="5">
                  <c:v>154</c:v>
                </c:pt>
                <c:pt idx="6">
                  <c:v>165</c:v>
                </c:pt>
                <c:pt idx="7">
                  <c:v>140</c:v>
                </c:pt>
                <c:pt idx="8">
                  <c:v>165</c:v>
                </c:pt>
                <c:pt idx="9">
                  <c:v>154</c:v>
                </c:pt>
                <c:pt idx="10">
                  <c:v>162</c:v>
                </c:pt>
                <c:pt idx="11">
                  <c:v>138</c:v>
                </c:pt>
                <c:pt idx="12">
                  <c:v>157</c:v>
                </c:pt>
                <c:pt idx="13">
                  <c:v>146</c:v>
                </c:pt>
                <c:pt idx="14">
                  <c:v>143</c:v>
                </c:pt>
                <c:pt idx="15">
                  <c:v>153</c:v>
                </c:pt>
                <c:pt idx="16">
                  <c:v>163</c:v>
                </c:pt>
                <c:pt idx="17">
                  <c:v>136</c:v>
                </c:pt>
                <c:pt idx="18">
                  <c:v>160</c:v>
                </c:pt>
                <c:pt idx="19">
                  <c:v>134</c:v>
                </c:pt>
                <c:pt idx="20">
                  <c:v>151</c:v>
                </c:pt>
                <c:pt idx="21">
                  <c:v>168</c:v>
                </c:pt>
                <c:pt idx="22">
                  <c:v>160</c:v>
                </c:pt>
                <c:pt idx="23">
                  <c:v>144</c:v>
                </c:pt>
                <c:pt idx="24">
                  <c:v>147</c:v>
                </c:pt>
                <c:pt idx="25">
                  <c:v>111</c:v>
                </c:pt>
                <c:pt idx="26">
                  <c:v>142</c:v>
                </c:pt>
                <c:pt idx="27">
                  <c:v>157</c:v>
                </c:pt>
                <c:pt idx="28">
                  <c:v>158</c:v>
                </c:pt>
                <c:pt idx="29">
                  <c:v>163</c:v>
                </c:pt>
                <c:pt idx="30">
                  <c:v>134</c:v>
                </c:pt>
                <c:pt idx="31">
                  <c:v>136</c:v>
                </c:pt>
                <c:pt idx="32">
                  <c:v>126</c:v>
                </c:pt>
                <c:pt idx="33">
                  <c:v>146</c:v>
                </c:pt>
                <c:pt idx="34">
                  <c:v>125</c:v>
                </c:pt>
                <c:pt idx="35">
                  <c:v>132</c:v>
                </c:pt>
                <c:pt idx="36">
                  <c:v>144</c:v>
                </c:pt>
                <c:pt idx="37">
                  <c:v>143</c:v>
                </c:pt>
                <c:pt idx="38">
                  <c:v>143</c:v>
                </c:pt>
                <c:pt idx="39">
                  <c:v>144</c:v>
                </c:pt>
                <c:pt idx="40">
                  <c:v>156</c:v>
                </c:pt>
                <c:pt idx="41">
                  <c:v>117</c:v>
                </c:pt>
                <c:pt idx="42">
                  <c:v>144</c:v>
                </c:pt>
                <c:pt idx="43">
                  <c:v>138</c:v>
                </c:pt>
                <c:pt idx="44">
                  <c:v>134</c:v>
                </c:pt>
                <c:pt idx="45">
                  <c:v>147</c:v>
                </c:pt>
                <c:pt idx="46">
                  <c:v>133</c:v>
                </c:pt>
                <c:pt idx="47">
                  <c:v>154</c:v>
                </c:pt>
                <c:pt idx="48">
                  <c:v>140</c:v>
                </c:pt>
                <c:pt idx="49">
                  <c:v>144</c:v>
                </c:pt>
                <c:pt idx="50">
                  <c:v>149</c:v>
                </c:pt>
                <c:pt idx="51">
                  <c:v>134</c:v>
                </c:pt>
                <c:pt idx="52">
                  <c:v>139</c:v>
                </c:pt>
                <c:pt idx="53">
                  <c:v>135</c:v>
                </c:pt>
                <c:pt idx="54">
                  <c:v>144</c:v>
                </c:pt>
                <c:pt idx="55">
                  <c:v>160</c:v>
                </c:pt>
                <c:pt idx="56">
                  <c:v>139</c:v>
                </c:pt>
                <c:pt idx="57">
                  <c:v>136</c:v>
                </c:pt>
                <c:pt idx="58">
                  <c:v>101</c:v>
                </c:pt>
                <c:pt idx="59">
                  <c:v>130</c:v>
                </c:pt>
                <c:pt idx="60">
                  <c:v>130</c:v>
                </c:pt>
                <c:pt idx="61">
                  <c:v>144</c:v>
                </c:pt>
                <c:pt idx="62">
                  <c:v>150</c:v>
                </c:pt>
                <c:pt idx="63">
                  <c:v>153</c:v>
                </c:pt>
                <c:pt idx="64">
                  <c:v>153</c:v>
                </c:pt>
                <c:pt idx="65">
                  <c:v>141</c:v>
                </c:pt>
                <c:pt idx="66">
                  <c:v>138</c:v>
                </c:pt>
                <c:pt idx="67">
                  <c:v>133</c:v>
                </c:pt>
                <c:pt idx="68">
                  <c:v>133</c:v>
                </c:pt>
                <c:pt idx="69">
                  <c:v>117</c:v>
                </c:pt>
                <c:pt idx="70">
                  <c:v>124</c:v>
                </c:pt>
                <c:pt idx="71">
                  <c:v>141</c:v>
                </c:pt>
                <c:pt idx="72">
                  <c:v>126</c:v>
                </c:pt>
                <c:pt idx="73">
                  <c:v>143</c:v>
                </c:pt>
                <c:pt idx="74">
                  <c:v>119</c:v>
                </c:pt>
                <c:pt idx="75">
                  <c:v>164</c:v>
                </c:pt>
                <c:pt idx="76">
                  <c:v>143</c:v>
                </c:pt>
                <c:pt idx="77">
                  <c:v>147</c:v>
                </c:pt>
                <c:pt idx="78">
                  <c:v>136</c:v>
                </c:pt>
                <c:pt idx="79">
                  <c:v>135</c:v>
                </c:pt>
                <c:pt idx="80">
                  <c:v>129</c:v>
                </c:pt>
                <c:pt idx="81">
                  <c:v>154</c:v>
                </c:pt>
                <c:pt idx="82">
                  <c:v>136</c:v>
                </c:pt>
                <c:pt idx="83">
                  <c:v>145</c:v>
                </c:pt>
                <c:pt idx="84">
                  <c:v>153</c:v>
                </c:pt>
                <c:pt idx="85">
                  <c:v>127</c:v>
                </c:pt>
                <c:pt idx="86">
                  <c:v>130</c:v>
                </c:pt>
                <c:pt idx="87">
                  <c:v>143</c:v>
                </c:pt>
                <c:pt idx="88">
                  <c:v>140</c:v>
                </c:pt>
                <c:pt idx="89">
                  <c:v>151</c:v>
                </c:pt>
                <c:pt idx="90">
                  <c:v>131</c:v>
                </c:pt>
                <c:pt idx="91">
                  <c:v>131</c:v>
                </c:pt>
                <c:pt idx="92">
                  <c:v>147</c:v>
                </c:pt>
                <c:pt idx="93">
                  <c:v>139</c:v>
                </c:pt>
                <c:pt idx="94">
                  <c:v>122</c:v>
                </c:pt>
                <c:pt idx="95">
                  <c:v>134</c:v>
                </c:pt>
                <c:pt idx="96">
                  <c:v>147</c:v>
                </c:pt>
                <c:pt idx="97">
                  <c:v>139</c:v>
                </c:pt>
                <c:pt idx="98">
                  <c:v>116</c:v>
                </c:pt>
                <c:pt idx="99">
                  <c:v>149</c:v>
                </c:pt>
                <c:pt idx="100">
                  <c:v>138</c:v>
                </c:pt>
                <c:pt idx="101">
                  <c:v>160</c:v>
                </c:pt>
                <c:pt idx="102">
                  <c:v>135</c:v>
                </c:pt>
                <c:pt idx="103">
                  <c:v>158</c:v>
                </c:pt>
                <c:pt idx="104">
                  <c:v>140</c:v>
                </c:pt>
                <c:pt idx="105">
                  <c:v>139</c:v>
                </c:pt>
                <c:pt idx="106">
                  <c:v>169</c:v>
                </c:pt>
                <c:pt idx="107">
                  <c:v>141</c:v>
                </c:pt>
                <c:pt idx="108">
                  <c:v>144</c:v>
                </c:pt>
                <c:pt idx="109">
                  <c:v>139</c:v>
                </c:pt>
                <c:pt idx="110">
                  <c:v>160</c:v>
                </c:pt>
                <c:pt idx="111">
                  <c:v>137</c:v>
                </c:pt>
                <c:pt idx="112">
                  <c:v>145</c:v>
                </c:pt>
                <c:pt idx="113">
                  <c:v>141</c:v>
                </c:pt>
                <c:pt idx="114">
                  <c:v>146</c:v>
                </c:pt>
                <c:pt idx="115">
                  <c:v>130</c:v>
                </c:pt>
                <c:pt idx="116">
                  <c:v>144</c:v>
                </c:pt>
                <c:pt idx="117">
                  <c:v>161</c:v>
                </c:pt>
                <c:pt idx="118">
                  <c:v>136</c:v>
                </c:pt>
                <c:pt idx="119">
                  <c:v>148</c:v>
                </c:pt>
                <c:pt idx="120">
                  <c:v>139</c:v>
                </c:pt>
                <c:pt idx="121">
                  <c:v>156</c:v>
                </c:pt>
                <c:pt idx="122">
                  <c:v>145</c:v>
                </c:pt>
                <c:pt idx="123">
                  <c:v>150</c:v>
                </c:pt>
                <c:pt idx="124">
                  <c:v>128</c:v>
                </c:pt>
                <c:pt idx="125">
                  <c:v>150</c:v>
                </c:pt>
                <c:pt idx="126">
                  <c:v>164</c:v>
                </c:pt>
                <c:pt idx="127">
                  <c:v>137</c:v>
                </c:pt>
                <c:pt idx="128">
                  <c:v>128</c:v>
                </c:pt>
                <c:pt idx="129">
                  <c:v>135</c:v>
                </c:pt>
                <c:pt idx="130">
                  <c:v>139</c:v>
                </c:pt>
                <c:pt idx="131">
                  <c:v>128</c:v>
                </c:pt>
                <c:pt idx="132">
                  <c:v>142</c:v>
                </c:pt>
                <c:pt idx="133">
                  <c:v>156</c:v>
                </c:pt>
                <c:pt idx="134">
                  <c:v>140</c:v>
                </c:pt>
                <c:pt idx="135">
                  <c:v>150</c:v>
                </c:pt>
                <c:pt idx="136">
                  <c:v>123</c:v>
                </c:pt>
                <c:pt idx="137">
                  <c:v>159</c:v>
                </c:pt>
                <c:pt idx="138">
                  <c:v>104</c:v>
                </c:pt>
                <c:pt idx="139">
                  <c:v>141</c:v>
                </c:pt>
                <c:pt idx="140">
                  <c:v>131</c:v>
                </c:pt>
                <c:pt idx="141">
                  <c:v>137</c:v>
                </c:pt>
                <c:pt idx="142">
                  <c:v>129</c:v>
                </c:pt>
                <c:pt idx="143">
                  <c:v>113</c:v>
                </c:pt>
                <c:pt idx="144">
                  <c:v>112</c:v>
                </c:pt>
                <c:pt idx="145">
                  <c:v>123</c:v>
                </c:pt>
                <c:pt idx="146">
                  <c:v>130</c:v>
                </c:pt>
                <c:pt idx="147">
                  <c:v>122</c:v>
                </c:pt>
                <c:pt idx="148">
                  <c:v>139</c:v>
                </c:pt>
                <c:pt idx="149">
                  <c:v>114</c:v>
                </c:pt>
                <c:pt idx="150">
                  <c:v>116</c:v>
                </c:pt>
                <c:pt idx="151">
                  <c:v>113</c:v>
                </c:pt>
                <c:pt idx="152">
                  <c:v>117</c:v>
                </c:pt>
                <c:pt idx="153">
                  <c:v>153</c:v>
                </c:pt>
                <c:pt idx="154">
                  <c:v>113</c:v>
                </c:pt>
                <c:pt idx="155">
                  <c:v>112</c:v>
                </c:pt>
                <c:pt idx="156">
                  <c:v>107</c:v>
                </c:pt>
                <c:pt idx="157">
                  <c:v>107</c:v>
                </c:pt>
                <c:pt idx="158">
                  <c:v>114</c:v>
                </c:pt>
                <c:pt idx="159">
                  <c:v>97</c:v>
                </c:pt>
                <c:pt idx="160">
                  <c:v>106</c:v>
                </c:pt>
                <c:pt idx="161">
                  <c:v>96</c:v>
                </c:pt>
                <c:pt idx="162">
                  <c:v>107</c:v>
                </c:pt>
                <c:pt idx="163">
                  <c:v>94</c:v>
                </c:pt>
                <c:pt idx="164">
                  <c:v>102</c:v>
                </c:pt>
                <c:pt idx="165">
                  <c:v>110</c:v>
                </c:pt>
                <c:pt idx="166">
                  <c:v>111</c:v>
                </c:pt>
                <c:pt idx="167">
                  <c:v>89</c:v>
                </c:pt>
                <c:pt idx="168">
                  <c:v>99</c:v>
                </c:pt>
                <c:pt idx="169">
                  <c:v>99</c:v>
                </c:pt>
                <c:pt idx="170">
                  <c:v>106</c:v>
                </c:pt>
                <c:pt idx="171">
                  <c:v>97</c:v>
                </c:pt>
                <c:pt idx="172">
                  <c:v>94</c:v>
                </c:pt>
                <c:pt idx="173">
                  <c:v>121</c:v>
                </c:pt>
                <c:pt idx="174">
                  <c:v>117</c:v>
                </c:pt>
                <c:pt idx="175">
                  <c:v>106</c:v>
                </c:pt>
                <c:pt idx="176">
                  <c:v>111</c:v>
                </c:pt>
                <c:pt idx="177">
                  <c:v>82</c:v>
                </c:pt>
                <c:pt idx="178">
                  <c:v>82</c:v>
                </c:pt>
                <c:pt idx="179">
                  <c:v>91</c:v>
                </c:pt>
                <c:pt idx="180">
                  <c:v>108</c:v>
                </c:pt>
                <c:pt idx="181">
                  <c:v>92</c:v>
                </c:pt>
                <c:pt idx="182">
                  <c:v>94</c:v>
                </c:pt>
                <c:pt idx="183">
                  <c:v>99</c:v>
                </c:pt>
                <c:pt idx="184">
                  <c:v>113</c:v>
                </c:pt>
                <c:pt idx="185">
                  <c:v>103</c:v>
                </c:pt>
                <c:pt idx="186">
                  <c:v>105</c:v>
                </c:pt>
                <c:pt idx="187">
                  <c:v>108</c:v>
                </c:pt>
                <c:pt idx="188">
                  <c:v>116</c:v>
                </c:pt>
                <c:pt idx="189">
                  <c:v>85</c:v>
                </c:pt>
                <c:pt idx="190">
                  <c:v>132</c:v>
                </c:pt>
                <c:pt idx="191">
                  <c:v>102</c:v>
                </c:pt>
                <c:pt idx="192">
                  <c:v>111</c:v>
                </c:pt>
                <c:pt idx="193">
                  <c:v>114</c:v>
                </c:pt>
                <c:pt idx="194">
                  <c:v>143</c:v>
                </c:pt>
                <c:pt idx="195">
                  <c:v>124</c:v>
                </c:pt>
                <c:pt idx="196">
                  <c:v>121</c:v>
                </c:pt>
                <c:pt idx="197">
                  <c:v>125</c:v>
                </c:pt>
                <c:pt idx="198">
                  <c:v>138</c:v>
                </c:pt>
                <c:pt idx="199">
                  <c:v>146</c:v>
                </c:pt>
                <c:pt idx="200">
                  <c:v>140</c:v>
                </c:pt>
                <c:pt idx="201">
                  <c:v>152</c:v>
                </c:pt>
                <c:pt idx="202">
                  <c:v>174</c:v>
                </c:pt>
                <c:pt idx="203">
                  <c:v>153</c:v>
                </c:pt>
                <c:pt idx="204">
                  <c:v>153</c:v>
                </c:pt>
                <c:pt idx="205">
                  <c:v>175</c:v>
                </c:pt>
                <c:pt idx="206">
                  <c:v>166</c:v>
                </c:pt>
                <c:pt idx="207">
                  <c:v>204</c:v>
                </c:pt>
                <c:pt idx="208">
                  <c:v>179</c:v>
                </c:pt>
                <c:pt idx="209">
                  <c:v>178</c:v>
                </c:pt>
                <c:pt idx="210">
                  <c:v>179</c:v>
                </c:pt>
                <c:pt idx="211">
                  <c:v>198</c:v>
                </c:pt>
                <c:pt idx="212">
                  <c:v>225</c:v>
                </c:pt>
                <c:pt idx="213">
                  <c:v>229</c:v>
                </c:pt>
                <c:pt idx="214">
                  <c:v>222</c:v>
                </c:pt>
                <c:pt idx="215">
                  <c:v>258</c:v>
                </c:pt>
                <c:pt idx="216">
                  <c:v>279</c:v>
                </c:pt>
                <c:pt idx="217">
                  <c:v>294</c:v>
                </c:pt>
                <c:pt idx="218">
                  <c:v>299</c:v>
                </c:pt>
                <c:pt idx="219">
                  <c:v>321</c:v>
                </c:pt>
                <c:pt idx="220">
                  <c:v>363</c:v>
                </c:pt>
                <c:pt idx="221">
                  <c:v>340</c:v>
                </c:pt>
                <c:pt idx="222">
                  <c:v>360</c:v>
                </c:pt>
                <c:pt idx="223">
                  <c:v>410</c:v>
                </c:pt>
                <c:pt idx="224">
                  <c:v>391</c:v>
                </c:pt>
                <c:pt idx="225">
                  <c:v>379</c:v>
                </c:pt>
                <c:pt idx="226">
                  <c:v>438</c:v>
                </c:pt>
                <c:pt idx="227">
                  <c:v>464</c:v>
                </c:pt>
                <c:pt idx="228">
                  <c:v>471</c:v>
                </c:pt>
                <c:pt idx="229">
                  <c:v>504</c:v>
                </c:pt>
                <c:pt idx="230">
                  <c:v>581</c:v>
                </c:pt>
                <c:pt idx="231">
                  <c:v>518</c:v>
                </c:pt>
                <c:pt idx="232">
                  <c:v>587</c:v>
                </c:pt>
                <c:pt idx="233">
                  <c:v>611</c:v>
                </c:pt>
                <c:pt idx="234">
                  <c:v>659</c:v>
                </c:pt>
                <c:pt idx="235">
                  <c:v>688</c:v>
                </c:pt>
                <c:pt idx="236">
                  <c:v>625</c:v>
                </c:pt>
                <c:pt idx="237">
                  <c:v>695</c:v>
                </c:pt>
                <c:pt idx="238">
                  <c:v>748</c:v>
                </c:pt>
                <c:pt idx="239">
                  <c:v>776</c:v>
                </c:pt>
                <c:pt idx="240">
                  <c:v>795</c:v>
                </c:pt>
                <c:pt idx="241">
                  <c:v>767</c:v>
                </c:pt>
                <c:pt idx="242">
                  <c:v>869</c:v>
                </c:pt>
                <c:pt idx="243">
                  <c:v>882</c:v>
                </c:pt>
                <c:pt idx="244">
                  <c:v>886</c:v>
                </c:pt>
                <c:pt idx="245">
                  <c:v>932</c:v>
                </c:pt>
                <c:pt idx="246">
                  <c:v>920</c:v>
                </c:pt>
                <c:pt idx="247">
                  <c:v>902</c:v>
                </c:pt>
                <c:pt idx="248">
                  <c:v>997</c:v>
                </c:pt>
                <c:pt idx="249">
                  <c:v>1026</c:v>
                </c:pt>
                <c:pt idx="250">
                  <c:v>1005</c:v>
                </c:pt>
                <c:pt idx="251">
                  <c:v>1047</c:v>
                </c:pt>
                <c:pt idx="252">
                  <c:v>1072</c:v>
                </c:pt>
                <c:pt idx="253">
                  <c:v>1149</c:v>
                </c:pt>
                <c:pt idx="254">
                  <c:v>1143</c:v>
                </c:pt>
                <c:pt idx="255">
                  <c:v>1086</c:v>
                </c:pt>
                <c:pt idx="256">
                  <c:v>1172</c:v>
                </c:pt>
                <c:pt idx="257">
                  <c:v>1198</c:v>
                </c:pt>
                <c:pt idx="258">
                  <c:v>1130</c:v>
                </c:pt>
                <c:pt idx="259">
                  <c:v>1234</c:v>
                </c:pt>
                <c:pt idx="260">
                  <c:v>1147</c:v>
                </c:pt>
                <c:pt idx="261">
                  <c:v>1129</c:v>
                </c:pt>
                <c:pt idx="262">
                  <c:v>1120</c:v>
                </c:pt>
                <c:pt idx="263">
                  <c:v>1183</c:v>
                </c:pt>
                <c:pt idx="264">
                  <c:v>1222</c:v>
                </c:pt>
                <c:pt idx="265">
                  <c:v>1156</c:v>
                </c:pt>
                <c:pt idx="266">
                  <c:v>1183</c:v>
                </c:pt>
                <c:pt idx="267">
                  <c:v>1156</c:v>
                </c:pt>
                <c:pt idx="268">
                  <c:v>1071</c:v>
                </c:pt>
                <c:pt idx="269">
                  <c:v>1037</c:v>
                </c:pt>
                <c:pt idx="270">
                  <c:v>1042</c:v>
                </c:pt>
                <c:pt idx="271">
                  <c:v>1037</c:v>
                </c:pt>
                <c:pt idx="272">
                  <c:v>1080</c:v>
                </c:pt>
                <c:pt idx="273">
                  <c:v>946</c:v>
                </c:pt>
                <c:pt idx="274">
                  <c:v>943</c:v>
                </c:pt>
                <c:pt idx="275">
                  <c:v>906</c:v>
                </c:pt>
                <c:pt idx="276">
                  <c:v>857</c:v>
                </c:pt>
                <c:pt idx="277">
                  <c:v>865</c:v>
                </c:pt>
                <c:pt idx="278">
                  <c:v>825</c:v>
                </c:pt>
                <c:pt idx="279">
                  <c:v>766</c:v>
                </c:pt>
                <c:pt idx="280">
                  <c:v>747</c:v>
                </c:pt>
                <c:pt idx="281">
                  <c:v>701</c:v>
                </c:pt>
                <c:pt idx="282">
                  <c:v>613</c:v>
                </c:pt>
                <c:pt idx="283">
                  <c:v>577</c:v>
                </c:pt>
                <c:pt idx="284">
                  <c:v>633</c:v>
                </c:pt>
                <c:pt idx="285">
                  <c:v>548</c:v>
                </c:pt>
                <c:pt idx="286">
                  <c:v>525</c:v>
                </c:pt>
                <c:pt idx="287">
                  <c:v>482</c:v>
                </c:pt>
                <c:pt idx="288">
                  <c:v>449</c:v>
                </c:pt>
                <c:pt idx="289">
                  <c:v>411</c:v>
                </c:pt>
                <c:pt idx="290">
                  <c:v>391</c:v>
                </c:pt>
                <c:pt idx="291">
                  <c:v>395</c:v>
                </c:pt>
                <c:pt idx="292">
                  <c:v>357</c:v>
                </c:pt>
                <c:pt idx="293">
                  <c:v>313</c:v>
                </c:pt>
                <c:pt idx="294">
                  <c:v>294</c:v>
                </c:pt>
                <c:pt idx="295">
                  <c:v>293</c:v>
                </c:pt>
                <c:pt idx="296">
                  <c:v>290</c:v>
                </c:pt>
                <c:pt idx="297">
                  <c:v>241</c:v>
                </c:pt>
                <c:pt idx="298">
                  <c:v>209</c:v>
                </c:pt>
                <c:pt idx="299">
                  <c:v>226</c:v>
                </c:pt>
                <c:pt idx="300">
                  <c:v>202</c:v>
                </c:pt>
                <c:pt idx="301">
                  <c:v>202</c:v>
                </c:pt>
                <c:pt idx="302">
                  <c:v>154</c:v>
                </c:pt>
                <c:pt idx="303">
                  <c:v>180</c:v>
                </c:pt>
                <c:pt idx="304">
                  <c:v>158</c:v>
                </c:pt>
                <c:pt idx="305">
                  <c:v>152</c:v>
                </c:pt>
                <c:pt idx="306">
                  <c:v>168</c:v>
                </c:pt>
                <c:pt idx="307">
                  <c:v>159</c:v>
                </c:pt>
                <c:pt idx="308">
                  <c:v>155</c:v>
                </c:pt>
                <c:pt idx="309">
                  <c:v>154</c:v>
                </c:pt>
                <c:pt idx="310">
                  <c:v>137</c:v>
                </c:pt>
                <c:pt idx="311">
                  <c:v>128</c:v>
                </c:pt>
                <c:pt idx="312">
                  <c:v>143</c:v>
                </c:pt>
                <c:pt idx="313">
                  <c:v>128</c:v>
                </c:pt>
                <c:pt idx="314">
                  <c:v>138</c:v>
                </c:pt>
                <c:pt idx="315">
                  <c:v>116</c:v>
                </c:pt>
                <c:pt idx="316">
                  <c:v>137</c:v>
                </c:pt>
                <c:pt idx="317">
                  <c:v>137</c:v>
                </c:pt>
                <c:pt idx="318">
                  <c:v>119</c:v>
                </c:pt>
                <c:pt idx="319">
                  <c:v>142</c:v>
                </c:pt>
                <c:pt idx="320">
                  <c:v>119</c:v>
                </c:pt>
                <c:pt idx="321">
                  <c:v>127</c:v>
                </c:pt>
                <c:pt idx="322">
                  <c:v>117</c:v>
                </c:pt>
                <c:pt idx="323">
                  <c:v>117</c:v>
                </c:pt>
                <c:pt idx="324">
                  <c:v>136</c:v>
                </c:pt>
                <c:pt idx="325">
                  <c:v>107</c:v>
                </c:pt>
                <c:pt idx="326">
                  <c:v>123</c:v>
                </c:pt>
                <c:pt idx="327">
                  <c:v>130</c:v>
                </c:pt>
                <c:pt idx="328">
                  <c:v>103</c:v>
                </c:pt>
                <c:pt idx="329">
                  <c:v>127</c:v>
                </c:pt>
                <c:pt idx="330">
                  <c:v>97</c:v>
                </c:pt>
                <c:pt idx="331">
                  <c:v>115</c:v>
                </c:pt>
                <c:pt idx="332">
                  <c:v>125</c:v>
                </c:pt>
                <c:pt idx="333">
                  <c:v>100</c:v>
                </c:pt>
                <c:pt idx="334">
                  <c:v>117</c:v>
                </c:pt>
                <c:pt idx="335">
                  <c:v>107</c:v>
                </c:pt>
                <c:pt idx="336">
                  <c:v>111</c:v>
                </c:pt>
                <c:pt idx="337">
                  <c:v>99</c:v>
                </c:pt>
                <c:pt idx="338">
                  <c:v>90</c:v>
                </c:pt>
                <c:pt idx="339">
                  <c:v>88</c:v>
                </c:pt>
                <c:pt idx="340">
                  <c:v>79</c:v>
                </c:pt>
                <c:pt idx="341">
                  <c:v>96</c:v>
                </c:pt>
                <c:pt idx="342">
                  <c:v>103</c:v>
                </c:pt>
                <c:pt idx="343">
                  <c:v>103</c:v>
                </c:pt>
                <c:pt idx="344">
                  <c:v>75</c:v>
                </c:pt>
                <c:pt idx="345">
                  <c:v>79</c:v>
                </c:pt>
                <c:pt idx="346">
                  <c:v>75</c:v>
                </c:pt>
                <c:pt idx="347">
                  <c:v>87</c:v>
                </c:pt>
                <c:pt idx="348">
                  <c:v>84</c:v>
                </c:pt>
                <c:pt idx="349">
                  <c:v>75</c:v>
                </c:pt>
                <c:pt idx="350">
                  <c:v>106</c:v>
                </c:pt>
                <c:pt idx="351">
                  <c:v>79</c:v>
                </c:pt>
                <c:pt idx="352">
                  <c:v>79</c:v>
                </c:pt>
                <c:pt idx="353">
                  <c:v>71</c:v>
                </c:pt>
                <c:pt idx="354">
                  <c:v>78</c:v>
                </c:pt>
                <c:pt idx="355">
                  <c:v>81</c:v>
                </c:pt>
                <c:pt idx="356">
                  <c:v>84</c:v>
                </c:pt>
                <c:pt idx="357">
                  <c:v>67</c:v>
                </c:pt>
                <c:pt idx="358">
                  <c:v>85</c:v>
                </c:pt>
                <c:pt idx="359">
                  <c:v>73</c:v>
                </c:pt>
                <c:pt idx="360">
                  <c:v>72</c:v>
                </c:pt>
                <c:pt idx="361">
                  <c:v>69</c:v>
                </c:pt>
                <c:pt idx="362">
                  <c:v>76</c:v>
                </c:pt>
                <c:pt idx="363">
                  <c:v>69</c:v>
                </c:pt>
                <c:pt idx="364">
                  <c:v>68</c:v>
                </c:pt>
                <c:pt idx="365">
                  <c:v>63</c:v>
                </c:pt>
                <c:pt idx="366">
                  <c:v>63</c:v>
                </c:pt>
                <c:pt idx="367">
                  <c:v>65</c:v>
                </c:pt>
                <c:pt idx="368">
                  <c:v>63</c:v>
                </c:pt>
                <c:pt idx="369">
                  <c:v>52</c:v>
                </c:pt>
                <c:pt idx="370">
                  <c:v>76</c:v>
                </c:pt>
                <c:pt idx="371">
                  <c:v>55</c:v>
                </c:pt>
                <c:pt idx="372">
                  <c:v>76</c:v>
                </c:pt>
                <c:pt idx="373">
                  <c:v>67</c:v>
                </c:pt>
                <c:pt idx="374">
                  <c:v>54</c:v>
                </c:pt>
                <c:pt idx="375">
                  <c:v>70</c:v>
                </c:pt>
                <c:pt idx="376">
                  <c:v>56</c:v>
                </c:pt>
                <c:pt idx="377">
                  <c:v>59</c:v>
                </c:pt>
                <c:pt idx="378">
                  <c:v>68</c:v>
                </c:pt>
                <c:pt idx="379">
                  <c:v>66</c:v>
                </c:pt>
                <c:pt idx="380">
                  <c:v>62</c:v>
                </c:pt>
                <c:pt idx="381">
                  <c:v>70</c:v>
                </c:pt>
                <c:pt idx="382">
                  <c:v>61</c:v>
                </c:pt>
                <c:pt idx="383">
                  <c:v>60</c:v>
                </c:pt>
                <c:pt idx="384">
                  <c:v>67</c:v>
                </c:pt>
                <c:pt idx="385">
                  <c:v>67</c:v>
                </c:pt>
                <c:pt idx="386">
                  <c:v>74</c:v>
                </c:pt>
                <c:pt idx="387">
                  <c:v>56</c:v>
                </c:pt>
                <c:pt idx="388">
                  <c:v>75</c:v>
                </c:pt>
                <c:pt idx="389">
                  <c:v>64</c:v>
                </c:pt>
                <c:pt idx="390">
                  <c:v>64</c:v>
                </c:pt>
                <c:pt idx="391">
                  <c:v>70</c:v>
                </c:pt>
                <c:pt idx="392">
                  <c:v>75</c:v>
                </c:pt>
                <c:pt idx="393">
                  <c:v>73</c:v>
                </c:pt>
                <c:pt idx="394">
                  <c:v>81</c:v>
                </c:pt>
                <c:pt idx="395">
                  <c:v>78</c:v>
                </c:pt>
                <c:pt idx="396">
                  <c:v>70</c:v>
                </c:pt>
                <c:pt idx="397">
                  <c:v>90</c:v>
                </c:pt>
                <c:pt idx="398">
                  <c:v>80</c:v>
                </c:pt>
                <c:pt idx="399">
                  <c:v>82</c:v>
                </c:pt>
                <c:pt idx="400">
                  <c:v>78</c:v>
                </c:pt>
                <c:pt idx="401">
                  <c:v>90</c:v>
                </c:pt>
                <c:pt idx="402">
                  <c:v>109</c:v>
                </c:pt>
                <c:pt idx="403">
                  <c:v>85</c:v>
                </c:pt>
                <c:pt idx="404">
                  <c:v>95</c:v>
                </c:pt>
                <c:pt idx="405">
                  <c:v>105</c:v>
                </c:pt>
                <c:pt idx="406">
                  <c:v>102</c:v>
                </c:pt>
                <c:pt idx="407">
                  <c:v>99</c:v>
                </c:pt>
                <c:pt idx="408">
                  <c:v>94</c:v>
                </c:pt>
                <c:pt idx="409">
                  <c:v>116</c:v>
                </c:pt>
                <c:pt idx="410">
                  <c:v>118</c:v>
                </c:pt>
                <c:pt idx="411">
                  <c:v>107</c:v>
                </c:pt>
                <c:pt idx="412">
                  <c:v>114</c:v>
                </c:pt>
                <c:pt idx="413">
                  <c:v>99</c:v>
                </c:pt>
                <c:pt idx="414">
                  <c:v>99</c:v>
                </c:pt>
                <c:pt idx="415">
                  <c:v>112</c:v>
                </c:pt>
                <c:pt idx="416">
                  <c:v>100</c:v>
                </c:pt>
                <c:pt idx="417">
                  <c:v>114</c:v>
                </c:pt>
                <c:pt idx="418">
                  <c:v>124</c:v>
                </c:pt>
                <c:pt idx="419">
                  <c:v>139</c:v>
                </c:pt>
                <c:pt idx="420">
                  <c:v>118</c:v>
                </c:pt>
                <c:pt idx="421">
                  <c:v>143</c:v>
                </c:pt>
                <c:pt idx="422">
                  <c:v>127</c:v>
                </c:pt>
                <c:pt idx="423">
                  <c:v>112</c:v>
                </c:pt>
                <c:pt idx="424">
                  <c:v>130</c:v>
                </c:pt>
                <c:pt idx="425">
                  <c:v>146</c:v>
                </c:pt>
                <c:pt idx="426">
                  <c:v>152</c:v>
                </c:pt>
                <c:pt idx="427">
                  <c:v>150</c:v>
                </c:pt>
                <c:pt idx="428">
                  <c:v>156</c:v>
                </c:pt>
                <c:pt idx="429">
                  <c:v>137</c:v>
                </c:pt>
                <c:pt idx="430">
                  <c:v>129</c:v>
                </c:pt>
                <c:pt idx="431">
                  <c:v>141</c:v>
                </c:pt>
                <c:pt idx="432">
                  <c:v>130</c:v>
                </c:pt>
                <c:pt idx="433">
                  <c:v>135</c:v>
                </c:pt>
                <c:pt idx="434">
                  <c:v>139</c:v>
                </c:pt>
                <c:pt idx="435">
                  <c:v>146</c:v>
                </c:pt>
                <c:pt idx="436">
                  <c:v>143</c:v>
                </c:pt>
                <c:pt idx="437">
                  <c:v>167</c:v>
                </c:pt>
                <c:pt idx="438">
                  <c:v>142</c:v>
                </c:pt>
                <c:pt idx="439">
                  <c:v>165</c:v>
                </c:pt>
                <c:pt idx="440">
                  <c:v>152</c:v>
                </c:pt>
                <c:pt idx="441">
                  <c:v>147</c:v>
                </c:pt>
                <c:pt idx="442">
                  <c:v>131</c:v>
                </c:pt>
                <c:pt idx="443">
                  <c:v>146</c:v>
                </c:pt>
                <c:pt idx="444">
                  <c:v>150</c:v>
                </c:pt>
                <c:pt idx="445">
                  <c:v>149</c:v>
                </c:pt>
                <c:pt idx="446">
                  <c:v>147</c:v>
                </c:pt>
                <c:pt idx="447">
                  <c:v>150</c:v>
                </c:pt>
                <c:pt idx="448">
                  <c:v>174</c:v>
                </c:pt>
                <c:pt idx="449">
                  <c:v>131</c:v>
                </c:pt>
                <c:pt idx="450">
                  <c:v>127</c:v>
                </c:pt>
                <c:pt idx="451">
                  <c:v>126</c:v>
                </c:pt>
                <c:pt idx="452">
                  <c:v>135</c:v>
                </c:pt>
                <c:pt idx="453">
                  <c:v>130</c:v>
                </c:pt>
                <c:pt idx="454">
                  <c:v>137</c:v>
                </c:pt>
                <c:pt idx="455">
                  <c:v>147</c:v>
                </c:pt>
                <c:pt idx="456">
                  <c:v>122</c:v>
                </c:pt>
                <c:pt idx="457">
                  <c:v>131</c:v>
                </c:pt>
                <c:pt idx="458">
                  <c:v>122</c:v>
                </c:pt>
                <c:pt idx="459">
                  <c:v>118</c:v>
                </c:pt>
                <c:pt idx="460">
                  <c:v>124</c:v>
                </c:pt>
                <c:pt idx="461">
                  <c:v>116</c:v>
                </c:pt>
                <c:pt idx="462">
                  <c:v>102</c:v>
                </c:pt>
                <c:pt idx="463">
                  <c:v>104</c:v>
                </c:pt>
                <c:pt idx="464">
                  <c:v>91</c:v>
                </c:pt>
                <c:pt idx="465">
                  <c:v>124</c:v>
                </c:pt>
                <c:pt idx="466">
                  <c:v>131</c:v>
                </c:pt>
                <c:pt idx="467">
                  <c:v>121</c:v>
                </c:pt>
                <c:pt idx="468">
                  <c:v>103</c:v>
                </c:pt>
                <c:pt idx="469">
                  <c:v>106</c:v>
                </c:pt>
                <c:pt idx="470">
                  <c:v>99</c:v>
                </c:pt>
                <c:pt idx="471">
                  <c:v>112</c:v>
                </c:pt>
                <c:pt idx="472">
                  <c:v>131</c:v>
                </c:pt>
                <c:pt idx="473">
                  <c:v>110</c:v>
                </c:pt>
                <c:pt idx="474">
                  <c:v>106</c:v>
                </c:pt>
                <c:pt idx="475">
                  <c:v>82</c:v>
                </c:pt>
                <c:pt idx="476">
                  <c:v>95</c:v>
                </c:pt>
                <c:pt idx="477">
                  <c:v>111</c:v>
                </c:pt>
                <c:pt idx="478">
                  <c:v>103</c:v>
                </c:pt>
                <c:pt idx="479">
                  <c:v>87</c:v>
                </c:pt>
                <c:pt idx="480">
                  <c:v>92</c:v>
                </c:pt>
                <c:pt idx="481">
                  <c:v>89</c:v>
                </c:pt>
                <c:pt idx="482">
                  <c:v>88</c:v>
                </c:pt>
                <c:pt idx="483">
                  <c:v>95</c:v>
                </c:pt>
                <c:pt idx="484">
                  <c:v>97</c:v>
                </c:pt>
                <c:pt idx="485">
                  <c:v>86</c:v>
                </c:pt>
                <c:pt idx="486">
                  <c:v>81</c:v>
                </c:pt>
                <c:pt idx="487">
                  <c:v>68</c:v>
                </c:pt>
                <c:pt idx="488">
                  <c:v>75</c:v>
                </c:pt>
                <c:pt idx="489">
                  <c:v>66</c:v>
                </c:pt>
                <c:pt idx="490">
                  <c:v>73</c:v>
                </c:pt>
                <c:pt idx="491">
                  <c:v>69</c:v>
                </c:pt>
                <c:pt idx="492">
                  <c:v>61</c:v>
                </c:pt>
                <c:pt idx="493">
                  <c:v>65</c:v>
                </c:pt>
                <c:pt idx="494">
                  <c:v>46</c:v>
                </c:pt>
                <c:pt idx="495">
                  <c:v>51</c:v>
                </c:pt>
                <c:pt idx="496">
                  <c:v>53</c:v>
                </c:pt>
                <c:pt idx="497">
                  <c:v>58</c:v>
                </c:pt>
                <c:pt idx="498">
                  <c:v>64</c:v>
                </c:pt>
                <c:pt idx="499">
                  <c:v>55</c:v>
                </c:pt>
                <c:pt idx="50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A7-48FD-80E5-AE3412CCD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50368"/>
        <c:axId val="189851904"/>
      </c:scatterChart>
      <c:valAx>
        <c:axId val="18985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851904"/>
        <c:crosses val="autoZero"/>
        <c:crossBetween val="midCat"/>
      </c:valAx>
      <c:valAx>
        <c:axId val="189851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8503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511175</xdr:colOff>
      <xdr:row>3</xdr:row>
      <xdr:rowOff>50800</xdr:rowOff>
    </xdr:from>
    <xdr:to>
      <xdr:col>36</xdr:col>
      <xdr:colOff>549275</xdr:colOff>
      <xdr:row>33</xdr:row>
      <xdr:rowOff>3175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69CR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83CR." connectionId="12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170CR." connectionId="10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83CR." connectionId="1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zoomScale="50" zoomScaleNormal="50" workbookViewId="0">
      <selection activeCell="I10" sqref="I10"/>
    </sheetView>
  </sheetViews>
  <sheetFormatPr defaultRowHeight="15" x14ac:dyDescent="0.25"/>
  <cols>
    <col min="2" max="2" width="21.7109375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39</v>
      </c>
    </row>
    <row r="4" spans="1:24" x14ac:dyDescent="0.25">
      <c r="B4" s="3">
        <v>43910</v>
      </c>
      <c r="J4" t="s">
        <v>37</v>
      </c>
      <c r="N4" t="s">
        <v>38</v>
      </c>
      <c r="S4" t="s">
        <v>24</v>
      </c>
      <c r="T4" t="s">
        <v>26</v>
      </c>
      <c r="U4" t="s">
        <v>25</v>
      </c>
    </row>
    <row r="5" spans="1:24" x14ac:dyDescent="0.25">
      <c r="B5">
        <v>942</v>
      </c>
      <c r="C5" t="s">
        <v>19</v>
      </c>
      <c r="E5" t="s">
        <v>2</v>
      </c>
      <c r="F5">
        <v>1013.1961970711787</v>
      </c>
      <c r="G5">
        <v>328.6784418067557</v>
      </c>
      <c r="H5">
        <v>50.328241669493202</v>
      </c>
      <c r="I5">
        <v>55.861399983139265</v>
      </c>
      <c r="J5" s="1">
        <f>F5*0.08</f>
        <v>81.055695765694296</v>
      </c>
      <c r="K5" s="1">
        <f t="shared" ref="K5:M5" si="0">G5*0.08</f>
        <v>26.294275344540456</v>
      </c>
      <c r="L5" s="1">
        <f t="shared" si="0"/>
        <v>4.0262593335594561</v>
      </c>
      <c r="M5" s="1">
        <f t="shared" si="0"/>
        <v>4.4689119986511416</v>
      </c>
      <c r="N5" s="2">
        <f>F5*0.041</f>
        <v>41.541044079918329</v>
      </c>
      <c r="O5" s="2">
        <f t="shared" ref="O5:Q5" si="1">G5*0.041</f>
        <v>13.475816114076984</v>
      </c>
      <c r="P5" s="2">
        <f t="shared" si="1"/>
        <v>2.0634579084492213</v>
      </c>
      <c r="Q5" s="2">
        <f t="shared" si="1"/>
        <v>2.29031739930871</v>
      </c>
      <c r="S5">
        <v>285</v>
      </c>
      <c r="T5">
        <f>F6-S5</f>
        <v>-9.3226046544714336E-4</v>
      </c>
      <c r="U5">
        <v>13.411596818416854</v>
      </c>
    </row>
    <row r="6" spans="1:24" x14ac:dyDescent="0.25">
      <c r="B6">
        <v>967</v>
      </c>
      <c r="C6" t="s">
        <v>20</v>
      </c>
      <c r="E6" t="s">
        <v>3</v>
      </c>
      <c r="F6">
        <v>284.99906773953455</v>
      </c>
      <c r="G6">
        <v>286.37492823109835</v>
      </c>
      <c r="H6">
        <v>282.14611168617802</v>
      </c>
      <c r="I6">
        <v>292.7</v>
      </c>
      <c r="J6" s="1">
        <f>F6-8.4</f>
        <v>276.59906773953458</v>
      </c>
      <c r="K6" s="1">
        <f t="shared" ref="K6:M6" si="2">G6-8.4</f>
        <v>277.97492823109837</v>
      </c>
      <c r="L6" s="1">
        <f t="shared" si="2"/>
        <v>273.74611168617804</v>
      </c>
      <c r="M6" s="1">
        <f t="shared" si="2"/>
        <v>284.3</v>
      </c>
      <c r="N6" s="2">
        <f>F6-10.1</f>
        <v>274.89906773953453</v>
      </c>
      <c r="O6" s="2">
        <f>G6-10.1</f>
        <v>276.27492823109833</v>
      </c>
      <c r="P6" s="2">
        <f>H6-10.1</f>
        <v>272.04611168617799</v>
      </c>
      <c r="Q6" s="2">
        <f>I6-10.1</f>
        <v>282.59999999999997</v>
      </c>
    </row>
    <row r="7" spans="1:24" x14ac:dyDescent="0.25">
      <c r="B7">
        <v>0.05</v>
      </c>
      <c r="C7" t="s">
        <v>21</v>
      </c>
      <c r="E7" t="s">
        <v>4</v>
      </c>
      <c r="F7">
        <v>0.89838443911778076</v>
      </c>
      <c r="G7">
        <f>F7</f>
        <v>0.89838443911778076</v>
      </c>
      <c r="H7">
        <f>F7</f>
        <v>0.89838443911778076</v>
      </c>
      <c r="I7">
        <v>1.2</v>
      </c>
      <c r="J7" s="1">
        <f t="shared" ref="J7:Q7" si="3">$H$7*1.12</f>
        <v>1.0061905718119146</v>
      </c>
      <c r="K7" s="1">
        <f t="shared" si="3"/>
        <v>1.0061905718119146</v>
      </c>
      <c r="L7" s="1">
        <f t="shared" si="3"/>
        <v>1.0061905718119146</v>
      </c>
      <c r="M7" s="1">
        <f t="shared" si="3"/>
        <v>1.0061905718119146</v>
      </c>
      <c r="N7" s="2">
        <f t="shared" si="3"/>
        <v>1.0061905718119146</v>
      </c>
      <c r="O7" s="2">
        <f t="shared" si="3"/>
        <v>1.0061905718119146</v>
      </c>
      <c r="P7" s="2">
        <f t="shared" si="3"/>
        <v>1.0061905718119146</v>
      </c>
      <c r="Q7" s="2">
        <f t="shared" si="3"/>
        <v>1.0061905718119146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2.1155336853784368</v>
      </c>
      <c r="G8">
        <f t="shared" si="4"/>
        <v>2.1155336853784368</v>
      </c>
      <c r="H8">
        <f t="shared" si="4"/>
        <v>2.1155336853784368</v>
      </c>
      <c r="I8">
        <f t="shared" ref="I8:K8" si="5">2*SQRT(2*LN(2))*I7</f>
        <v>2.8257840540371393</v>
      </c>
      <c r="J8" s="1">
        <f t="shared" si="5"/>
        <v>2.3693977276238494</v>
      </c>
      <c r="K8" s="1">
        <f t="shared" si="5"/>
        <v>2.3693977276238494</v>
      </c>
      <c r="L8" s="1">
        <f t="shared" ref="L8:N8" si="6">2*SQRT(2*LN(2))*L7</f>
        <v>2.3693977276238494</v>
      </c>
      <c r="M8" s="1">
        <f t="shared" si="6"/>
        <v>2.3693977276238494</v>
      </c>
      <c r="N8" s="2">
        <f t="shared" si="6"/>
        <v>2.3693977276238494</v>
      </c>
      <c r="O8" s="2">
        <f t="shared" ref="O8:P8" si="7">2*SQRT(2*LN(2))*O7</f>
        <v>2.3693977276238494</v>
      </c>
      <c r="P8" s="2">
        <f t="shared" si="7"/>
        <v>2.3693977276238494</v>
      </c>
      <c r="Q8" s="2">
        <f t="shared" ref="Q8" si="8">2*SQRT(2*LN(2))*Q7</f>
        <v>2.3693977276238494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2281.6325617483749</v>
      </c>
      <c r="G9">
        <f t="shared" si="9"/>
        <v>740.15618824744638</v>
      </c>
      <c r="H9">
        <f t="shared" si="9"/>
        <v>113.33496444281467</v>
      </c>
      <c r="I9">
        <f t="shared" ref="I9:K9" si="10">I5*I7*SQRT(2*PI())</f>
        <v>168.02851758985025</v>
      </c>
      <c r="J9" s="1">
        <f t="shared" si="10"/>
        <v>204.43427753265439</v>
      </c>
      <c r="K9" s="1">
        <f t="shared" si="10"/>
        <v>66.3179944669712</v>
      </c>
      <c r="L9" s="1">
        <f t="shared" ref="L9:N9" si="11">L5*L7*SQRT(2*PI())</f>
        <v>10.154812814076195</v>
      </c>
      <c r="M9" s="1">
        <f t="shared" si="11"/>
        <v>11.271247346295988</v>
      </c>
      <c r="N9" s="2">
        <f t="shared" si="11"/>
        <v>104.77256723548538</v>
      </c>
      <c r="O9" s="2">
        <f t="shared" ref="O9:P9" si="12">O5*O7*SQRT(2*PI())</f>
        <v>33.987972164322741</v>
      </c>
      <c r="P9" s="2">
        <f t="shared" si="12"/>
        <v>5.2043415672140503</v>
      </c>
      <c r="Q9" s="2">
        <f t="shared" ref="Q9" si="13">Q5*Q7*SQRT(2*PI())</f>
        <v>5.7765142649766936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3303.1522320284862</v>
      </c>
      <c r="T10">
        <f>SUM(T12:T512)</f>
        <v>343560.39078622696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942</v>
      </c>
      <c r="B12">
        <v>136</v>
      </c>
      <c r="C12">
        <f t="shared" ref="C12:C75" si="14">$W$12*A12+$X$12</f>
        <v>117.24141639385789</v>
      </c>
      <c r="D12">
        <f t="shared" ref="D12:D75" si="15">1253.6-A12-$U$5</f>
        <v>298.18840318158306</v>
      </c>
      <c r="E12">
        <f>B12-C12</f>
        <v>18.758583606142111</v>
      </c>
      <c r="F12">
        <f t="shared" ref="F12:M27" si="16">F$5*EXP(-(($D12-F$6)^2)/(2*F$7^2))</f>
        <v>1.5939583553579595E-44</v>
      </c>
      <c r="G12">
        <f t="shared" si="16"/>
        <v>9.3091507172730106E-36</v>
      </c>
      <c r="H12">
        <f t="shared" si="16"/>
        <v>2.890117696622832E-68</v>
      </c>
      <c r="I12">
        <f t="shared" si="16"/>
        <v>1.6022411796299562E-3</v>
      </c>
      <c r="J12">
        <f t="shared" si="16"/>
        <v>8.6729240186109535E-99</v>
      </c>
      <c r="K12">
        <f t="shared" si="16"/>
        <v>6.0985232953521196E-87</v>
      </c>
      <c r="L12">
        <f t="shared" si="16"/>
        <v>2.9307766361020414E-128</v>
      </c>
      <c r="M12">
        <f t="shared" si="16"/>
        <v>1.9009437248068281E-41</v>
      </c>
      <c r="N12">
        <f t="shared" ref="N12:Q31" si="17">N$5*EXP(-(($D12-N$6)^2)/(2*N$7^2))</f>
        <v>1.9235928875107735E-115</v>
      </c>
      <c r="O12">
        <f t="shared" si="17"/>
        <v>1.363044520612697E-102</v>
      </c>
      <c r="P12">
        <f t="shared" si="17"/>
        <v>5.4004484874392085E-147</v>
      </c>
      <c r="Q12">
        <f t="shared" si="17"/>
        <v>1.7409006479265003E-52</v>
      </c>
      <c r="R12">
        <f>SUM(F12:Q12)</f>
        <v>1.6022411796299562E-3</v>
      </c>
      <c r="S12">
        <f t="shared" ref="S12:S75" si="18">E12-R12</f>
        <v>18.756981364962481</v>
      </c>
      <c r="T12">
        <f>(S12)^2</f>
        <v>351.82434992554977</v>
      </c>
      <c r="U12">
        <v>949.99999999999272</v>
      </c>
      <c r="V12">
        <v>77</v>
      </c>
      <c r="W12">
        <f t="array" ref="W12:X14">LINEST(V12:V53,U12:U53,1,1)</f>
        <v>-3.0901931014878428</v>
      </c>
      <c r="X12">
        <v>3028.203317995406</v>
      </c>
    </row>
    <row r="13" spans="1:24" x14ac:dyDescent="0.25">
      <c r="A13">
        <f>A12+$B$7</f>
        <v>942.05</v>
      </c>
      <c r="B13">
        <v>148</v>
      </c>
      <c r="C13">
        <f t="shared" si="14"/>
        <v>117.08690673878391</v>
      </c>
      <c r="D13">
        <f t="shared" si="15"/>
        <v>298.1384031815831</v>
      </c>
      <c r="E13">
        <f t="shared" ref="E13:E76" si="19">B13-C13</f>
        <v>30.91309326121609</v>
      </c>
      <c r="F13">
        <f t="shared" ref="F13:I76" si="20">F$5*EXP(-(($D13-F$6)^2)/(2*F$7^2))</f>
        <v>3.6029718505190388E-44</v>
      </c>
      <c r="G13">
        <f t="shared" si="20"/>
        <v>1.9323095477931594E-35</v>
      </c>
      <c r="H13">
        <f t="shared" si="20"/>
        <v>7.7957456030350238E-68</v>
      </c>
      <c r="I13">
        <f t="shared" si="20"/>
        <v>1.9369312403017972E-3</v>
      </c>
      <c r="J13">
        <f t="shared" si="16"/>
        <v>2.5158508591796423E-98</v>
      </c>
      <c r="K13">
        <f t="shared" si="16"/>
        <v>1.6528525207384197E-86</v>
      </c>
      <c r="L13">
        <f t="shared" si="16"/>
        <v>9.7879842759540933E-128</v>
      </c>
      <c r="M13">
        <f t="shared" si="16"/>
        <v>3.7697829264731943E-41</v>
      </c>
      <c r="N13">
        <f t="shared" si="17"/>
        <v>6.0686865040038997E-115</v>
      </c>
      <c r="O13">
        <f t="shared" si="17"/>
        <v>4.0177383330390454E-102</v>
      </c>
      <c r="P13">
        <f t="shared" si="17"/>
        <v>1.9615643510933E-146</v>
      </c>
      <c r="Q13">
        <f t="shared" si="17"/>
        <v>3.7547693130164397E-52</v>
      </c>
      <c r="R13">
        <f t="shared" ref="R13:R76" si="21">SUM(F13:Q13)</f>
        <v>1.9369312403017972E-3</v>
      </c>
      <c r="S13">
        <f t="shared" si="18"/>
        <v>30.911156329975789</v>
      </c>
      <c r="T13">
        <f t="shared" ref="T13:T76" si="22">(S13)^2</f>
        <v>955.49958565620227</v>
      </c>
      <c r="U13">
        <v>950.04999999999268</v>
      </c>
      <c r="V13">
        <v>96</v>
      </c>
      <c r="W13">
        <v>0.44970385410080627</v>
      </c>
      <c r="X13">
        <v>429.69793722004317</v>
      </c>
    </row>
    <row r="14" spans="1:24" x14ac:dyDescent="0.25">
      <c r="A14">
        <f t="shared" ref="A14:A77" si="23">A13+$B$7</f>
        <v>942.09999999999991</v>
      </c>
      <c r="B14">
        <v>170</v>
      </c>
      <c r="C14">
        <f t="shared" si="14"/>
        <v>116.93239708370947</v>
      </c>
      <c r="D14">
        <f t="shared" si="15"/>
        <v>298.08840318158315</v>
      </c>
      <c r="E14">
        <f t="shared" si="19"/>
        <v>53.067602916290525</v>
      </c>
      <c r="F14">
        <f t="shared" si="20"/>
        <v>8.1189436505434011E-44</v>
      </c>
      <c r="G14">
        <f t="shared" si="20"/>
        <v>3.9985091811597741E-35</v>
      </c>
      <c r="H14">
        <f t="shared" si="20"/>
        <v>2.096305372172993E-67</v>
      </c>
      <c r="I14">
        <f t="shared" si="20"/>
        <v>2.3374726323036063E-3</v>
      </c>
      <c r="J14">
        <f t="shared" si="16"/>
        <v>7.2800074827047937E-98</v>
      </c>
      <c r="K14">
        <f t="shared" si="16"/>
        <v>4.4685961238761209E-86</v>
      </c>
      <c r="L14">
        <f t="shared" si="16"/>
        <v>3.2608542522143359E-127</v>
      </c>
      <c r="M14">
        <f t="shared" si="16"/>
        <v>7.4574613067980019E-41</v>
      </c>
      <c r="N14">
        <f t="shared" si="17"/>
        <v>1.9098700867082198E-114</v>
      </c>
      <c r="O14">
        <f t="shared" si="17"/>
        <v>1.1813561285899019E-101</v>
      </c>
      <c r="P14">
        <f t="shared" si="17"/>
        <v>7.1072709951652735E-146</v>
      </c>
      <c r="Q14">
        <f t="shared" si="17"/>
        <v>8.0783025672551063E-52</v>
      </c>
      <c r="R14">
        <f t="shared" si="21"/>
        <v>2.3374726323036063E-3</v>
      </c>
      <c r="S14">
        <f t="shared" si="18"/>
        <v>53.06526544365822</v>
      </c>
      <c r="T14">
        <f t="shared" si="22"/>
        <v>2815.9223966059071</v>
      </c>
      <c r="U14">
        <v>950.09999999999263</v>
      </c>
      <c r="V14">
        <v>107</v>
      </c>
      <c r="W14">
        <v>0.54138503614686828</v>
      </c>
      <c r="X14">
        <v>14.598761365420732</v>
      </c>
    </row>
    <row r="15" spans="1:24" x14ac:dyDescent="0.25">
      <c r="A15">
        <f t="shared" si="23"/>
        <v>942.14999999999986</v>
      </c>
      <c r="B15">
        <v>145</v>
      </c>
      <c r="C15">
        <f t="shared" si="14"/>
        <v>116.77788742863549</v>
      </c>
      <c r="D15">
        <f t="shared" si="15"/>
        <v>298.03840318158319</v>
      </c>
      <c r="E15">
        <f t="shared" si="19"/>
        <v>28.222112571364505</v>
      </c>
      <c r="F15">
        <f t="shared" si="20"/>
        <v>1.823866073903943E-43</v>
      </c>
      <c r="G15">
        <f t="shared" si="20"/>
        <v>8.2484862541855375E-35</v>
      </c>
      <c r="H15">
        <f t="shared" si="20"/>
        <v>5.6196102481650134E-67</v>
      </c>
      <c r="I15">
        <f t="shared" si="20"/>
        <v>2.8159496302335393E-3</v>
      </c>
      <c r="J15">
        <f t="shared" si="16"/>
        <v>2.1013884538924705E-97</v>
      </c>
      <c r="K15">
        <f t="shared" si="16"/>
        <v>1.2051349654453212E-85</v>
      </c>
      <c r="L15">
        <f t="shared" si="16"/>
        <v>1.0836701119034857E-126</v>
      </c>
      <c r="M15">
        <f t="shared" si="16"/>
        <v>1.4716117842167653E-40</v>
      </c>
      <c r="N15">
        <f t="shared" si="17"/>
        <v>5.9957088110334448E-114</v>
      </c>
      <c r="O15">
        <f t="shared" si="17"/>
        <v>3.4650348849331504E-101</v>
      </c>
      <c r="P15">
        <f t="shared" si="17"/>
        <v>2.568802839821075E-145</v>
      </c>
      <c r="Q15">
        <f t="shared" si="17"/>
        <v>1.7337423329282163E-51</v>
      </c>
      <c r="R15">
        <f t="shared" si="21"/>
        <v>2.8159496302335393E-3</v>
      </c>
      <c r="S15">
        <f t="shared" si="18"/>
        <v>28.219296621734273</v>
      </c>
      <c r="T15">
        <f t="shared" si="22"/>
        <v>796.32870182542331</v>
      </c>
      <c r="U15">
        <v>950.14999999999259</v>
      </c>
      <c r="V15">
        <v>131</v>
      </c>
    </row>
    <row r="16" spans="1:24" x14ac:dyDescent="0.25">
      <c r="A16">
        <f t="shared" si="23"/>
        <v>942.19999999999982</v>
      </c>
      <c r="B16">
        <v>143</v>
      </c>
      <c r="C16">
        <f t="shared" si="14"/>
        <v>116.62337777356106</v>
      </c>
      <c r="D16">
        <f t="shared" si="15"/>
        <v>297.98840318158324</v>
      </c>
      <c r="E16">
        <f t="shared" si="19"/>
        <v>26.37662222643894</v>
      </c>
      <c r="F16">
        <f t="shared" si="20"/>
        <v>4.0845208987219942E-43</v>
      </c>
      <c r="G16">
        <f t="shared" si="20"/>
        <v>1.6963098039019898E-34</v>
      </c>
      <c r="H16">
        <f t="shared" si="20"/>
        <v>1.5018017429914707E-66</v>
      </c>
      <c r="I16">
        <f t="shared" si="20"/>
        <v>3.3864857005308857E-3</v>
      </c>
      <c r="J16">
        <f t="shared" si="16"/>
        <v>6.0507392839961883E-97</v>
      </c>
      <c r="K16">
        <f t="shared" si="16"/>
        <v>3.2421107965936064E-85</v>
      </c>
      <c r="L16">
        <f t="shared" si="16"/>
        <v>3.5924471330937922E-126</v>
      </c>
      <c r="M16">
        <f t="shared" si="16"/>
        <v>2.896830521902686E-40</v>
      </c>
      <c r="N16">
        <f t="shared" si="17"/>
        <v>1.8776075429109329E-113</v>
      </c>
      <c r="O16">
        <f t="shared" si="17"/>
        <v>1.0138225962582859E-100</v>
      </c>
      <c r="P16">
        <f t="shared" si="17"/>
        <v>9.2616049606231779E-145</v>
      </c>
      <c r="Q16">
        <f t="shared" si="17"/>
        <v>3.7117316858663746E-51</v>
      </c>
      <c r="R16">
        <f t="shared" si="21"/>
        <v>3.3864857005308857E-3</v>
      </c>
      <c r="S16">
        <f t="shared" si="18"/>
        <v>26.373235740738409</v>
      </c>
      <c r="T16">
        <f t="shared" si="22"/>
        <v>695.54756343656175</v>
      </c>
      <c r="U16">
        <v>950.19999999999254</v>
      </c>
      <c r="V16">
        <v>102</v>
      </c>
    </row>
    <row r="17" spans="1:22" x14ac:dyDescent="0.25">
      <c r="A17">
        <f t="shared" si="23"/>
        <v>942.24999999999977</v>
      </c>
      <c r="B17">
        <v>154</v>
      </c>
      <c r="C17">
        <f t="shared" si="14"/>
        <v>116.46886811848708</v>
      </c>
      <c r="D17">
        <f t="shared" si="15"/>
        <v>297.93840318158328</v>
      </c>
      <c r="E17">
        <f t="shared" si="19"/>
        <v>37.53113188151292</v>
      </c>
      <c r="F17">
        <f t="shared" si="20"/>
        <v>9.1189337317401952E-43</v>
      </c>
      <c r="G17">
        <f t="shared" si="20"/>
        <v>3.4776898587724168E-34</v>
      </c>
      <c r="H17">
        <f t="shared" si="20"/>
        <v>4.0010480952006441E-66</v>
      </c>
      <c r="I17">
        <f t="shared" si="20"/>
        <v>4.0655529958538925E-3</v>
      </c>
      <c r="J17">
        <f t="shared" si="16"/>
        <v>1.7379533765799437E-96</v>
      </c>
      <c r="K17">
        <f t="shared" si="16"/>
        <v>8.7005678950745436E-85</v>
      </c>
      <c r="L17">
        <f t="shared" si="16"/>
        <v>1.1879858247161829E-125</v>
      </c>
      <c r="M17">
        <f t="shared" si="16"/>
        <v>5.6882739121349846E-40</v>
      </c>
      <c r="N17">
        <f t="shared" si="17"/>
        <v>5.8653872741075696E-113</v>
      </c>
      <c r="O17">
        <f t="shared" si="17"/>
        <v>2.9589927739445808E-100</v>
      </c>
      <c r="P17">
        <f t="shared" si="17"/>
        <v>3.3309592199114464E-144</v>
      </c>
      <c r="Q17">
        <f t="shared" si="17"/>
        <v>7.9267685537100595E-51</v>
      </c>
      <c r="R17">
        <f t="shared" si="21"/>
        <v>4.0655529958538925E-3</v>
      </c>
      <c r="S17">
        <f t="shared" si="18"/>
        <v>37.527066328517066</v>
      </c>
      <c r="T17">
        <f t="shared" si="22"/>
        <v>1408.2807072249193</v>
      </c>
      <c r="U17">
        <v>950.2499999999925</v>
      </c>
      <c r="V17">
        <v>110</v>
      </c>
    </row>
    <row r="18" spans="1:22" x14ac:dyDescent="0.25">
      <c r="A18">
        <f t="shared" si="23"/>
        <v>942.29999999999973</v>
      </c>
      <c r="B18">
        <v>165</v>
      </c>
      <c r="C18">
        <f t="shared" si="14"/>
        <v>116.31435846341265</v>
      </c>
      <c r="D18">
        <f t="shared" si="15"/>
        <v>297.88840318158333</v>
      </c>
      <c r="E18">
        <f t="shared" si="19"/>
        <v>48.685641536587354</v>
      </c>
      <c r="F18">
        <f t="shared" si="20"/>
        <v>2.0295593530849648E-42</v>
      </c>
      <c r="G18">
        <f t="shared" si="20"/>
        <v>7.107735947181756E-34</v>
      </c>
      <c r="H18">
        <f t="shared" si="20"/>
        <v>1.0626486613482404E-65</v>
      </c>
      <c r="I18">
        <f t="shared" si="20"/>
        <v>4.8723224663543676E-3</v>
      </c>
      <c r="J18">
        <f t="shared" si="16"/>
        <v>4.9796106321479135E-96</v>
      </c>
      <c r="K18">
        <f t="shared" si="16"/>
        <v>2.3291364448105024E-84</v>
      </c>
      <c r="L18">
        <f t="shared" si="16"/>
        <v>3.9188596875663957E-125</v>
      </c>
      <c r="M18">
        <f t="shared" si="16"/>
        <v>1.1142060114854249E-39</v>
      </c>
      <c r="N18">
        <f t="shared" si="17"/>
        <v>1.8277472809953782E-112</v>
      </c>
      <c r="O18">
        <f t="shared" si="17"/>
        <v>8.6149631712766978E-100</v>
      </c>
      <c r="P18">
        <f t="shared" si="17"/>
        <v>1.1950331736189801E-143</v>
      </c>
      <c r="Q18">
        <f t="shared" si="17"/>
        <v>1.6886644628076789E-50</v>
      </c>
      <c r="R18">
        <f t="shared" si="21"/>
        <v>4.8723224663543676E-3</v>
      </c>
      <c r="S18">
        <f t="shared" si="18"/>
        <v>48.680769214121</v>
      </c>
      <c r="T18">
        <f t="shared" si="22"/>
        <v>2369.8172912785108</v>
      </c>
      <c r="U18">
        <v>950.29999999999245</v>
      </c>
      <c r="V18">
        <v>111</v>
      </c>
    </row>
    <row r="19" spans="1:22" x14ac:dyDescent="0.25">
      <c r="A19">
        <f t="shared" si="23"/>
        <v>942.34999999999968</v>
      </c>
      <c r="B19">
        <v>140</v>
      </c>
      <c r="C19">
        <f t="shared" si="14"/>
        <v>116.15984880833821</v>
      </c>
      <c r="D19">
        <f t="shared" si="15"/>
        <v>297.83840318158337</v>
      </c>
      <c r="E19">
        <f t="shared" si="19"/>
        <v>23.840151191661789</v>
      </c>
      <c r="F19">
        <f t="shared" si="20"/>
        <v>4.5031271825852476E-42</v>
      </c>
      <c r="G19">
        <f t="shared" si="20"/>
        <v>1.4481931252483964E-33</v>
      </c>
      <c r="H19">
        <f t="shared" si="20"/>
        <v>2.8135872461989606E-65</v>
      </c>
      <c r="I19">
        <f t="shared" si="20"/>
        <v>5.829058812125921E-3</v>
      </c>
      <c r="J19">
        <f t="shared" si="16"/>
        <v>1.4232468527631464E-95</v>
      </c>
      <c r="K19">
        <f t="shared" si="16"/>
        <v>6.2197058250609143E-84</v>
      </c>
      <c r="L19">
        <f t="shared" si="16"/>
        <v>1.2895427741385394E-124</v>
      </c>
      <c r="M19">
        <f t="shared" si="16"/>
        <v>2.1770984873204768E-39</v>
      </c>
      <c r="N19">
        <f t="shared" si="17"/>
        <v>5.6815022511454394E-112</v>
      </c>
      <c r="O19">
        <f t="shared" si="17"/>
        <v>2.5020185684874137E-99</v>
      </c>
      <c r="P19">
        <f t="shared" si="17"/>
        <v>4.2767925948906696E-143</v>
      </c>
      <c r="Q19">
        <f t="shared" si="17"/>
        <v>3.5885428193932616E-50</v>
      </c>
      <c r="R19">
        <f t="shared" si="21"/>
        <v>5.829058812125921E-3</v>
      </c>
      <c r="S19">
        <f t="shared" si="18"/>
        <v>23.834322132849664</v>
      </c>
      <c r="T19">
        <f t="shared" si="22"/>
        <v>568.07491153244735</v>
      </c>
      <c r="U19">
        <v>950.34999999999241</v>
      </c>
      <c r="V19">
        <v>82</v>
      </c>
    </row>
    <row r="20" spans="1:22" x14ac:dyDescent="0.25">
      <c r="A20">
        <f t="shared" si="23"/>
        <v>942.39999999999964</v>
      </c>
      <c r="B20">
        <v>165</v>
      </c>
      <c r="C20">
        <f t="shared" si="14"/>
        <v>116.00533915326423</v>
      </c>
      <c r="D20">
        <f t="shared" si="15"/>
        <v>297.78840318158342</v>
      </c>
      <c r="E20">
        <f t="shared" si="19"/>
        <v>48.994660846735769</v>
      </c>
      <c r="F20">
        <f t="shared" si="20"/>
        <v>9.9605066363446868E-42</v>
      </c>
      <c r="G20">
        <f t="shared" si="20"/>
        <v>2.9415513712316226E-33</v>
      </c>
      <c r="H20">
        <f t="shared" si="20"/>
        <v>7.4265281844110022E-65</v>
      </c>
      <c r="I20">
        <f t="shared" si="20"/>
        <v>6.9615647547940215E-3</v>
      </c>
      <c r="J20">
        <f t="shared" si="16"/>
        <v>4.0578189068757968E-95</v>
      </c>
      <c r="K20">
        <f t="shared" si="16"/>
        <v>1.6568085998322643E-83</v>
      </c>
      <c r="L20">
        <f t="shared" si="16"/>
        <v>4.2329132987865677E-124</v>
      </c>
      <c r="M20">
        <f t="shared" si="16"/>
        <v>4.2434416766574167E-39</v>
      </c>
      <c r="N20">
        <f t="shared" si="17"/>
        <v>1.7617237222912935E-111</v>
      </c>
      <c r="O20">
        <f t="shared" si="17"/>
        <v>7.248618019640468E-99</v>
      </c>
      <c r="P20">
        <f t="shared" si="17"/>
        <v>1.5268065002719129E-142</v>
      </c>
      <c r="Q20">
        <f t="shared" si="17"/>
        <v>7.6071238001561035E-50</v>
      </c>
      <c r="R20">
        <f t="shared" si="21"/>
        <v>6.9615647547940215E-3</v>
      </c>
      <c r="S20">
        <f t="shared" si="18"/>
        <v>48.987699281980973</v>
      </c>
      <c r="T20">
        <f t="shared" si="22"/>
        <v>2399.794680941799</v>
      </c>
      <c r="U20">
        <v>950.39999999999236</v>
      </c>
      <c r="V20">
        <v>99</v>
      </c>
    </row>
    <row r="21" spans="1:22" x14ac:dyDescent="0.25">
      <c r="A21">
        <f t="shared" si="23"/>
        <v>942.44999999999959</v>
      </c>
      <c r="B21">
        <v>154</v>
      </c>
      <c r="C21">
        <f t="shared" si="14"/>
        <v>115.8508294981898</v>
      </c>
      <c r="D21">
        <f t="shared" si="15"/>
        <v>297.73840318158346</v>
      </c>
      <c r="E21">
        <f t="shared" si="19"/>
        <v>38.149170501810204</v>
      </c>
      <c r="F21">
        <f t="shared" si="20"/>
        <v>2.1963593893388498E-41</v>
      </c>
      <c r="G21">
        <f t="shared" si="20"/>
        <v>5.9563629394891859E-33</v>
      </c>
      <c r="H21">
        <f t="shared" si="20"/>
        <v>1.954186641300804E-64</v>
      </c>
      <c r="I21">
        <f t="shared" si="20"/>
        <v>8.299679342648655E-3</v>
      </c>
      <c r="J21">
        <f t="shared" si="16"/>
        <v>1.1540713858541934E-94</v>
      </c>
      <c r="K21">
        <f t="shared" si="16"/>
        <v>4.40253095935222E-83</v>
      </c>
      <c r="L21">
        <f t="shared" si="16"/>
        <v>1.3860234448926635E-123</v>
      </c>
      <c r="M21">
        <f t="shared" si="16"/>
        <v>8.2506085311680476E-39</v>
      </c>
      <c r="N21">
        <f t="shared" si="17"/>
        <v>5.4492910467071021E-111</v>
      </c>
      <c r="O21">
        <f t="shared" si="17"/>
        <v>2.0948237202445956E-98</v>
      </c>
      <c r="P21">
        <f t="shared" si="17"/>
        <v>5.4372261096051039E-142</v>
      </c>
      <c r="Q21">
        <f t="shared" si="17"/>
        <v>1.6086087184297658E-49</v>
      </c>
      <c r="R21">
        <f t="shared" si="21"/>
        <v>8.299679342648655E-3</v>
      </c>
      <c r="S21">
        <f t="shared" si="18"/>
        <v>38.140870822467555</v>
      </c>
      <c r="T21">
        <f t="shared" si="22"/>
        <v>1454.7260270961569</v>
      </c>
      <c r="U21">
        <v>950.44999999999231</v>
      </c>
      <c r="V21">
        <v>99</v>
      </c>
    </row>
    <row r="22" spans="1:22" x14ac:dyDescent="0.25">
      <c r="A22">
        <f t="shared" si="23"/>
        <v>942.49999999999955</v>
      </c>
      <c r="B22">
        <v>162</v>
      </c>
      <c r="C22">
        <f t="shared" si="14"/>
        <v>115.69631984311582</v>
      </c>
      <c r="D22">
        <f t="shared" si="15"/>
        <v>297.68840318158351</v>
      </c>
      <c r="E22">
        <f t="shared" si="19"/>
        <v>46.303680156884184</v>
      </c>
      <c r="F22">
        <f t="shared" si="20"/>
        <v>4.8281431776068939E-41</v>
      </c>
      <c r="G22">
        <f t="shared" si="20"/>
        <v>1.2023769108428184E-32</v>
      </c>
      <c r="H22">
        <f t="shared" si="20"/>
        <v>5.1262644487536553E-64</v>
      </c>
      <c r="I22">
        <f t="shared" si="20"/>
        <v>9.8778352154166617E-3</v>
      </c>
      <c r="J22">
        <f t="shared" si="16"/>
        <v>3.2741627839150322E-94</v>
      </c>
      <c r="K22">
        <f t="shared" si="16"/>
        <v>1.1669710435252058E-82</v>
      </c>
      <c r="L22">
        <f t="shared" si="16"/>
        <v>4.5271966819521201E-123</v>
      </c>
      <c r="M22">
        <f t="shared" si="16"/>
        <v>1.600225947690795E-38</v>
      </c>
      <c r="N22">
        <f t="shared" si="17"/>
        <v>1.6813951436684532E-110</v>
      </c>
      <c r="O22">
        <f t="shared" si="17"/>
        <v>6.0390320445086699E-98</v>
      </c>
      <c r="P22">
        <f t="shared" si="17"/>
        <v>1.9315162658882449E-141</v>
      </c>
      <c r="Q22">
        <f t="shared" si="17"/>
        <v>3.3931880972332921E-49</v>
      </c>
      <c r="R22">
        <f t="shared" si="21"/>
        <v>9.8778352154166617E-3</v>
      </c>
      <c r="S22">
        <f t="shared" si="18"/>
        <v>46.293802321668764</v>
      </c>
      <c r="T22">
        <f t="shared" si="22"/>
        <v>2143.1161333977443</v>
      </c>
      <c r="U22">
        <v>950.49999999999227</v>
      </c>
      <c r="V22">
        <v>88</v>
      </c>
    </row>
    <row r="23" spans="1:22" x14ac:dyDescent="0.25">
      <c r="A23">
        <f t="shared" si="23"/>
        <v>942.5499999999995</v>
      </c>
      <c r="B23">
        <v>138</v>
      </c>
      <c r="C23">
        <f t="shared" si="14"/>
        <v>115.54181018804138</v>
      </c>
      <c r="D23">
        <f t="shared" si="15"/>
        <v>297.63840318158356</v>
      </c>
      <c r="E23">
        <f t="shared" si="19"/>
        <v>22.458189811958619</v>
      </c>
      <c r="F23">
        <f t="shared" si="20"/>
        <v>1.0580632635042062E-40</v>
      </c>
      <c r="G23">
        <f t="shared" si="20"/>
        <v>2.4196628840308659E-32</v>
      </c>
      <c r="H23">
        <f t="shared" si="20"/>
        <v>1.3405738152939082E-63</v>
      </c>
      <c r="I23">
        <f t="shared" si="20"/>
        <v>1.1735679933241363E-2</v>
      </c>
      <c r="J23">
        <f t="shared" si="16"/>
        <v>9.2660671874881847E-94</v>
      </c>
      <c r="K23">
        <f t="shared" si="16"/>
        <v>3.0856404826835501E-82</v>
      </c>
      <c r="L23">
        <f t="shared" si="16"/>
        <v>1.4750805323840039E-122</v>
      </c>
      <c r="M23">
        <f t="shared" si="16"/>
        <v>3.0960232796558862E-38</v>
      </c>
      <c r="N23">
        <f t="shared" si="17"/>
        <v>5.1752002116223281E-110</v>
      </c>
      <c r="O23">
        <f t="shared" si="17"/>
        <v>1.7366598660506116E-97</v>
      </c>
      <c r="P23">
        <f t="shared" si="17"/>
        <v>6.8445819644820668E-141</v>
      </c>
      <c r="Q23">
        <f t="shared" si="17"/>
        <v>7.1399148796397719E-49</v>
      </c>
      <c r="R23">
        <f t="shared" si="21"/>
        <v>1.1735679933241363E-2</v>
      </c>
      <c r="S23">
        <f t="shared" si="18"/>
        <v>22.446454132025377</v>
      </c>
      <c r="T23">
        <f t="shared" si="22"/>
        <v>503.84330310111909</v>
      </c>
      <c r="U23">
        <v>950.54999999999222</v>
      </c>
      <c r="V23">
        <v>110</v>
      </c>
    </row>
    <row r="24" spans="1:22" x14ac:dyDescent="0.25">
      <c r="A24">
        <f t="shared" si="23"/>
        <v>942.59999999999945</v>
      </c>
      <c r="B24">
        <v>157</v>
      </c>
      <c r="C24">
        <f t="shared" si="14"/>
        <v>115.38730053296695</v>
      </c>
      <c r="D24">
        <f t="shared" si="15"/>
        <v>297.5884031815836</v>
      </c>
      <c r="E24">
        <f t="shared" si="19"/>
        <v>41.612699467033053</v>
      </c>
      <c r="F24">
        <f t="shared" si="20"/>
        <v>2.3115212515497358E-40</v>
      </c>
      <c r="G24">
        <f t="shared" si="20"/>
        <v>4.8542692022877225E-32</v>
      </c>
      <c r="H24">
        <f t="shared" si="20"/>
        <v>3.4949037351297742E-63</v>
      </c>
      <c r="I24">
        <f t="shared" si="20"/>
        <v>1.3918766610155E-2</v>
      </c>
      <c r="J24">
        <f t="shared" si="16"/>
        <v>2.6158823327947048E-93</v>
      </c>
      <c r="K24">
        <f t="shared" si="16"/>
        <v>8.1387582801238037E-82</v>
      </c>
      <c r="L24">
        <f t="shared" si="16"/>
        <v>4.7943494181253536E-122</v>
      </c>
      <c r="M24">
        <f t="shared" si="16"/>
        <v>5.9752311373398421E-38</v>
      </c>
      <c r="N24">
        <f t="shared" si="17"/>
        <v>1.5889568577596685E-109</v>
      </c>
      <c r="O24">
        <f t="shared" si="17"/>
        <v>4.9818401040129836E-97</v>
      </c>
      <c r="P24">
        <f t="shared" si="17"/>
        <v>2.4194857576756805E-140</v>
      </c>
      <c r="Q24">
        <f t="shared" si="17"/>
        <v>1.4986689732346876E-48</v>
      </c>
      <c r="R24">
        <f t="shared" si="21"/>
        <v>1.3918766610155E-2</v>
      </c>
      <c r="S24">
        <f t="shared" si="18"/>
        <v>41.5987807004229</v>
      </c>
      <c r="T24">
        <f t="shared" si="22"/>
        <v>1730.4585557618768</v>
      </c>
      <c r="U24">
        <v>950.59999999999218</v>
      </c>
      <c r="V24">
        <v>94</v>
      </c>
    </row>
    <row r="25" spans="1:22" x14ac:dyDescent="0.25">
      <c r="A25">
        <f t="shared" si="23"/>
        <v>942.64999999999941</v>
      </c>
      <c r="B25">
        <v>146</v>
      </c>
      <c r="C25">
        <f t="shared" si="14"/>
        <v>115.23279087789297</v>
      </c>
      <c r="D25">
        <f t="shared" si="15"/>
        <v>297.53840318158365</v>
      </c>
      <c r="E25">
        <f t="shared" si="19"/>
        <v>30.767209122107033</v>
      </c>
      <c r="F25">
        <f t="shared" si="20"/>
        <v>5.0342978324262424E-40</v>
      </c>
      <c r="G25">
        <f t="shared" si="20"/>
        <v>9.7083988785659111E-32</v>
      </c>
      <c r="H25">
        <f t="shared" si="20"/>
        <v>9.0831076878089881E-63</v>
      </c>
      <c r="I25">
        <f t="shared" si="20"/>
        <v>1.6479319174735645E-2</v>
      </c>
      <c r="J25">
        <f t="shared" si="16"/>
        <v>7.3666247395449869E-93</v>
      </c>
      <c r="K25">
        <f t="shared" si="16"/>
        <v>2.1414037522311626E-81</v>
      </c>
      <c r="L25">
        <f t="shared" si="16"/>
        <v>1.5544301696432536E-121</v>
      </c>
      <c r="M25">
        <f t="shared" si="16"/>
        <v>1.1503573832191552E-37</v>
      </c>
      <c r="N25">
        <f t="shared" si="17"/>
        <v>4.8665886417260089E-109</v>
      </c>
      <c r="O25">
        <f t="shared" si="17"/>
        <v>1.4255825921705673E-96</v>
      </c>
      <c r="P25">
        <f t="shared" si="17"/>
        <v>8.5315274808850976E-140</v>
      </c>
      <c r="Q25">
        <f t="shared" si="17"/>
        <v>3.1379497227882867E-48</v>
      </c>
      <c r="R25">
        <f t="shared" si="21"/>
        <v>1.6479319174735645E-2</v>
      </c>
      <c r="S25">
        <f t="shared" si="18"/>
        <v>30.750729802932298</v>
      </c>
      <c r="T25">
        <f t="shared" si="22"/>
        <v>945.60738341294871</v>
      </c>
      <c r="U25">
        <v>950.64999999999213</v>
      </c>
      <c r="V25">
        <v>65</v>
      </c>
    </row>
    <row r="26" spans="1:22" x14ac:dyDescent="0.25">
      <c r="A26">
        <f t="shared" si="23"/>
        <v>942.69999999999936</v>
      </c>
      <c r="B26">
        <v>143</v>
      </c>
      <c r="C26">
        <f t="shared" si="14"/>
        <v>115.07828122281853</v>
      </c>
      <c r="D26">
        <f t="shared" si="15"/>
        <v>297.48840318158369</v>
      </c>
      <c r="E26">
        <f t="shared" si="19"/>
        <v>27.921718777181468</v>
      </c>
      <c r="F26">
        <f t="shared" si="20"/>
        <v>1.0930365368806821E-39</v>
      </c>
      <c r="G26">
        <f t="shared" si="20"/>
        <v>1.935646850529396E-31</v>
      </c>
      <c r="H26">
        <f t="shared" si="20"/>
        <v>2.3533605450394455E-62</v>
      </c>
      <c r="I26">
        <f t="shared" si="20"/>
        <v>1.9477077598148793E-2</v>
      </c>
      <c r="J26">
        <f t="shared" si="16"/>
        <v>2.0694096612061744E-92</v>
      </c>
      <c r="K26">
        <f t="shared" si="16"/>
        <v>5.620391277376208E-81</v>
      </c>
      <c r="L26">
        <f t="shared" si="16"/>
        <v>5.027364029959778E-121</v>
      </c>
      <c r="M26">
        <f t="shared" si="16"/>
        <v>2.2092173308497698E-37</v>
      </c>
      <c r="N26">
        <f t="shared" si="17"/>
        <v>1.4868417700321762E-108</v>
      </c>
      <c r="O26">
        <f t="shared" si="17"/>
        <v>4.069326769032776E-96</v>
      </c>
      <c r="P26">
        <f t="shared" si="17"/>
        <v>3.0009454475792213E-139</v>
      </c>
      <c r="Q26">
        <f t="shared" si="17"/>
        <v>6.5541115419256768E-48</v>
      </c>
      <c r="R26">
        <f t="shared" si="21"/>
        <v>1.9477077598148793E-2</v>
      </c>
      <c r="S26">
        <f t="shared" si="18"/>
        <v>27.902241699583318</v>
      </c>
      <c r="T26">
        <f t="shared" si="22"/>
        <v>778.53509186196618</v>
      </c>
      <c r="U26">
        <v>950.69999999999209</v>
      </c>
      <c r="V26">
        <v>77</v>
      </c>
    </row>
    <row r="27" spans="1:22" x14ac:dyDescent="0.25">
      <c r="A27">
        <f t="shared" si="23"/>
        <v>942.74999999999932</v>
      </c>
      <c r="B27">
        <v>153</v>
      </c>
      <c r="C27">
        <f t="shared" si="14"/>
        <v>114.92377156774455</v>
      </c>
      <c r="D27">
        <f t="shared" si="15"/>
        <v>297.43840318158374</v>
      </c>
      <c r="E27">
        <f t="shared" si="19"/>
        <v>38.076228432255448</v>
      </c>
      <c r="F27">
        <f t="shared" si="20"/>
        <v>2.3658391444233617E-39</v>
      </c>
      <c r="G27">
        <f t="shared" si="20"/>
        <v>3.8473296437830185E-31</v>
      </c>
      <c r="H27">
        <f t="shared" si="20"/>
        <v>6.0785113599256147E-62</v>
      </c>
      <c r="I27">
        <f t="shared" si="20"/>
        <v>2.2980228369836646E-2</v>
      </c>
      <c r="J27">
        <f t="shared" si="16"/>
        <v>5.7989849288535063E-92</v>
      </c>
      <c r="K27">
        <f t="shared" si="16"/>
        <v>1.4715062990823447E-80</v>
      </c>
      <c r="L27">
        <f t="shared" si="16"/>
        <v>1.6219483970532108E-120</v>
      </c>
      <c r="M27">
        <f t="shared" si="16"/>
        <v>4.2322535841902183E-37</v>
      </c>
      <c r="N27">
        <f t="shared" si="17"/>
        <v>4.5314005292151724E-108</v>
      </c>
      <c r="O27">
        <f t="shared" si="17"/>
        <v>1.1587248735124623E-95</v>
      </c>
      <c r="P27">
        <f t="shared" si="17"/>
        <v>1.0529724054156556E-138</v>
      </c>
      <c r="Q27">
        <f t="shared" si="17"/>
        <v>1.3655551930109625E-47</v>
      </c>
      <c r="R27">
        <f t="shared" si="21"/>
        <v>2.2980228369836646E-2</v>
      </c>
      <c r="S27">
        <f t="shared" si="18"/>
        <v>38.053248203885609</v>
      </c>
      <c r="T27">
        <f t="shared" si="22"/>
        <v>1448.0496988665234</v>
      </c>
      <c r="U27">
        <v>950.74999999999204</v>
      </c>
      <c r="V27">
        <v>81</v>
      </c>
    </row>
    <row r="28" spans="1:22" x14ac:dyDescent="0.25">
      <c r="A28">
        <f t="shared" si="23"/>
        <v>942.79999999999927</v>
      </c>
      <c r="B28">
        <v>163</v>
      </c>
      <c r="C28">
        <f t="shared" si="14"/>
        <v>114.76926191267012</v>
      </c>
      <c r="D28">
        <f t="shared" si="15"/>
        <v>297.38840318158378</v>
      </c>
      <c r="E28">
        <f t="shared" si="19"/>
        <v>48.230738087329883</v>
      </c>
      <c r="F28">
        <f t="shared" si="20"/>
        <v>5.1049384098246738E-39</v>
      </c>
      <c r="G28">
        <f t="shared" si="20"/>
        <v>7.6233776042337857E-31</v>
      </c>
      <c r="H28">
        <f t="shared" si="20"/>
        <v>1.5651672677411212E-61</v>
      </c>
      <c r="I28">
        <f t="shared" si="20"/>
        <v>2.7066425350282693E-2</v>
      </c>
      <c r="J28">
        <f t="shared" ref="J28:M75" si="24">J$5*EXP(-(($D28-J$6)^2)/(2*J$7^2))</f>
        <v>1.6210076725355278E-91</v>
      </c>
      <c r="K28">
        <f t="shared" si="24"/>
        <v>3.8431318333714558E-80</v>
      </c>
      <c r="L28">
        <f t="shared" si="24"/>
        <v>5.2198895639026123E-120</v>
      </c>
      <c r="M28">
        <f t="shared" si="24"/>
        <v>8.0878391233964904E-37</v>
      </c>
      <c r="N28">
        <f t="shared" si="17"/>
        <v>1.3776145830234734E-107</v>
      </c>
      <c r="O28">
        <f t="shared" si="17"/>
        <v>3.2912864121534212E-95</v>
      </c>
      <c r="P28">
        <f t="shared" si="17"/>
        <v>3.6855597983670616E-138</v>
      </c>
      <c r="Q28">
        <f t="shared" si="17"/>
        <v>2.8381299110156737E-47</v>
      </c>
      <c r="R28">
        <f t="shared" si="21"/>
        <v>2.7066425350282693E-2</v>
      </c>
      <c r="S28">
        <f t="shared" si="18"/>
        <v>48.203671661979598</v>
      </c>
      <c r="T28">
        <f t="shared" si="22"/>
        <v>2323.5939616959349</v>
      </c>
      <c r="U28">
        <v>950.799999999992</v>
      </c>
      <c r="V28">
        <v>77</v>
      </c>
    </row>
    <row r="29" spans="1:22" x14ac:dyDescent="0.25">
      <c r="A29">
        <f t="shared" si="23"/>
        <v>942.84999999999923</v>
      </c>
      <c r="B29">
        <v>136</v>
      </c>
      <c r="C29">
        <f t="shared" si="14"/>
        <v>114.61475225759568</v>
      </c>
      <c r="D29">
        <f t="shared" si="15"/>
        <v>297.33840318158383</v>
      </c>
      <c r="E29">
        <f t="shared" si="19"/>
        <v>21.385247742404317</v>
      </c>
      <c r="F29">
        <f t="shared" si="20"/>
        <v>1.0981219181240699E-38</v>
      </c>
      <c r="G29">
        <f t="shared" si="20"/>
        <v>1.5058795126962575E-30</v>
      </c>
      <c r="H29">
        <f t="shared" si="20"/>
        <v>4.0177142084087308E-61</v>
      </c>
      <c r="I29">
        <f t="shared" si="20"/>
        <v>3.1823905874321018E-2</v>
      </c>
      <c r="J29">
        <f t="shared" si="24"/>
        <v>4.5200760671653737E-91</v>
      </c>
      <c r="K29">
        <f t="shared" si="24"/>
        <v>1.001234998976766E-79</v>
      </c>
      <c r="L29">
        <f t="shared" si="24"/>
        <v>1.6757652467242965E-119</v>
      </c>
      <c r="M29">
        <f t="shared" si="24"/>
        <v>1.5417746805039833E-36</v>
      </c>
      <c r="N29">
        <f t="shared" si="17"/>
        <v>4.1778283681391918E-107</v>
      </c>
      <c r="O29">
        <f t="shared" si="17"/>
        <v>9.3256391471792148E-95</v>
      </c>
      <c r="P29">
        <f t="shared" si="17"/>
        <v>1.2868191540723369E-137</v>
      </c>
      <c r="Q29">
        <f t="shared" si="17"/>
        <v>5.8841382214004081E-47</v>
      </c>
      <c r="R29">
        <f t="shared" si="21"/>
        <v>3.1823905874321018E-2</v>
      </c>
      <c r="S29">
        <f t="shared" si="18"/>
        <v>21.353423836529995</v>
      </c>
      <c r="T29">
        <f t="shared" si="22"/>
        <v>455.96870954248737</v>
      </c>
      <c r="U29">
        <v>950.84999999999195</v>
      </c>
      <c r="V29">
        <v>61</v>
      </c>
    </row>
    <row r="30" spans="1:22" x14ac:dyDescent="0.25">
      <c r="A30">
        <f t="shared" si="23"/>
        <v>942.89999999999918</v>
      </c>
      <c r="B30">
        <v>160</v>
      </c>
      <c r="C30">
        <f t="shared" si="14"/>
        <v>114.4602426025217</v>
      </c>
      <c r="D30">
        <f t="shared" si="15"/>
        <v>297.28840318158387</v>
      </c>
      <c r="E30">
        <f t="shared" si="19"/>
        <v>45.539757397478297</v>
      </c>
      <c r="F30">
        <f t="shared" si="20"/>
        <v>2.3548615189229748E-38</v>
      </c>
      <c r="G30">
        <f t="shared" si="20"/>
        <v>2.9654306863649298E-30</v>
      </c>
      <c r="H30">
        <f t="shared" si="20"/>
        <v>1.0281395945062165E-60</v>
      </c>
      <c r="I30">
        <f t="shared" si="20"/>
        <v>3.7352706602510624E-2</v>
      </c>
      <c r="J30">
        <f t="shared" si="24"/>
        <v>1.2572857670266026E-90</v>
      </c>
      <c r="K30">
        <f t="shared" si="24"/>
        <v>2.6020422539036653E-79</v>
      </c>
      <c r="L30">
        <f t="shared" si="24"/>
        <v>5.366518449193978E-119</v>
      </c>
      <c r="M30">
        <f t="shared" si="24"/>
        <v>2.9318172592917768E-36</v>
      </c>
      <c r="N30">
        <f t="shared" si="17"/>
        <v>1.263866027372273E-106</v>
      </c>
      <c r="O30">
        <f t="shared" si="17"/>
        <v>2.6358404528478708E-94</v>
      </c>
      <c r="P30">
        <f t="shared" si="17"/>
        <v>4.4818689536638894E-137</v>
      </c>
      <c r="Q30">
        <f t="shared" si="17"/>
        <v>1.216917240237189E-46</v>
      </c>
      <c r="R30">
        <f t="shared" si="21"/>
        <v>3.7352706602510624E-2</v>
      </c>
      <c r="S30">
        <f t="shared" si="18"/>
        <v>45.502404690875785</v>
      </c>
      <c r="T30">
        <f t="shared" si="22"/>
        <v>2070.4688326522346</v>
      </c>
      <c r="U30">
        <v>950.89999999999191</v>
      </c>
      <c r="V30">
        <v>82</v>
      </c>
    </row>
    <row r="31" spans="1:22" x14ac:dyDescent="0.25">
      <c r="A31">
        <f t="shared" si="23"/>
        <v>942.94999999999914</v>
      </c>
      <c r="B31">
        <v>134</v>
      </c>
      <c r="C31">
        <f t="shared" si="14"/>
        <v>114.30573294744727</v>
      </c>
      <c r="D31">
        <f t="shared" si="15"/>
        <v>297.23840318158392</v>
      </c>
      <c r="E31">
        <f t="shared" si="19"/>
        <v>19.694267052552732</v>
      </c>
      <c r="F31">
        <f t="shared" si="20"/>
        <v>5.0342519326548423E-38</v>
      </c>
      <c r="G31">
        <f t="shared" si="20"/>
        <v>5.8215695395302811E-30</v>
      </c>
      <c r="H31">
        <f t="shared" si="20"/>
        <v>2.6228888553907523E-60</v>
      </c>
      <c r="I31">
        <f t="shared" si="20"/>
        <v>4.3765983106861625E-2</v>
      </c>
      <c r="J31">
        <f t="shared" si="24"/>
        <v>3.488589244764968E-90</v>
      </c>
      <c r="K31">
        <f t="shared" si="24"/>
        <v>6.7455947940745176E-79</v>
      </c>
      <c r="L31">
        <f t="shared" si="24"/>
        <v>1.7143506508701507E-118</v>
      </c>
      <c r="M31">
        <f t="shared" si="24"/>
        <v>5.561353069526025E-36</v>
      </c>
      <c r="N31">
        <f t="shared" si="17"/>
        <v>3.8139857716421385E-106</v>
      </c>
      <c r="O31">
        <f t="shared" si="17"/>
        <v>7.4316836412673393E-94</v>
      </c>
      <c r="P31">
        <f t="shared" si="17"/>
        <v>1.5571425558061327E-136</v>
      </c>
      <c r="Q31">
        <f t="shared" si="17"/>
        <v>2.5105380292652236E-46</v>
      </c>
      <c r="R31">
        <f t="shared" si="21"/>
        <v>4.3765983106861625E-2</v>
      </c>
      <c r="S31">
        <f t="shared" si="18"/>
        <v>19.65050106944587</v>
      </c>
      <c r="T31">
        <f t="shared" si="22"/>
        <v>386.14219228029327</v>
      </c>
      <c r="U31">
        <v>950.94999999999186</v>
      </c>
      <c r="V31">
        <v>91</v>
      </c>
    </row>
    <row r="32" spans="1:22" x14ac:dyDescent="0.25">
      <c r="A32">
        <f t="shared" si="23"/>
        <v>942.99999999999909</v>
      </c>
      <c r="B32">
        <v>151</v>
      </c>
      <c r="C32">
        <f t="shared" si="14"/>
        <v>114.15122329237329</v>
      </c>
      <c r="D32">
        <f t="shared" si="15"/>
        <v>297.18840318158396</v>
      </c>
      <c r="E32">
        <f t="shared" si="19"/>
        <v>36.848776707626712</v>
      </c>
      <c r="F32">
        <f t="shared" si="20"/>
        <v>1.0729000800825763E-37</v>
      </c>
      <c r="G32">
        <f t="shared" si="20"/>
        <v>1.1393237782475803E-29</v>
      </c>
      <c r="H32">
        <f t="shared" si="20"/>
        <v>6.6705623941572762E-60</v>
      </c>
      <c r="I32">
        <f t="shared" si="20"/>
        <v>5.1191436515173772E-2</v>
      </c>
      <c r="J32">
        <f t="shared" si="24"/>
        <v>9.6559110973468547E-90</v>
      </c>
      <c r="K32">
        <f t="shared" si="24"/>
        <v>1.7444307650452159E-78</v>
      </c>
      <c r="L32">
        <f t="shared" si="24"/>
        <v>5.4630386015336085E-118</v>
      </c>
      <c r="M32">
        <f t="shared" si="24"/>
        <v>1.0523291988004517E-35</v>
      </c>
      <c r="N32">
        <f t="shared" ref="N32:Q51" si="25">N$5*EXP(-(($D32-N$6)^2)/(2*N$7^2))</f>
        <v>1.1481131191781705E-105</v>
      </c>
      <c r="O32">
        <f t="shared" si="25"/>
        <v>2.0901761677616439E-93</v>
      </c>
      <c r="P32">
        <f t="shared" si="25"/>
        <v>5.3966614777404476E-136</v>
      </c>
      <c r="Q32">
        <f t="shared" si="25"/>
        <v>5.1665441812036798E-46</v>
      </c>
      <c r="R32">
        <f t="shared" si="21"/>
        <v>5.1191436515173772E-2</v>
      </c>
      <c r="S32">
        <f t="shared" si="18"/>
        <v>36.797585271111537</v>
      </c>
      <c r="T32">
        <f t="shared" si="22"/>
        <v>1354.0622817847247</v>
      </c>
      <c r="U32">
        <v>950.99999999999181</v>
      </c>
      <c r="V32">
        <v>62</v>
      </c>
    </row>
    <row r="33" spans="1:22" x14ac:dyDescent="0.25">
      <c r="A33">
        <f t="shared" si="23"/>
        <v>943.04999999999905</v>
      </c>
      <c r="B33">
        <v>168</v>
      </c>
      <c r="C33">
        <f t="shared" si="14"/>
        <v>113.99671363729885</v>
      </c>
      <c r="D33">
        <f t="shared" si="15"/>
        <v>297.13840318158401</v>
      </c>
      <c r="E33">
        <f t="shared" si="19"/>
        <v>54.003286362701147</v>
      </c>
      <c r="F33">
        <f t="shared" si="20"/>
        <v>2.2794935602478623E-37</v>
      </c>
      <c r="G33">
        <f t="shared" si="20"/>
        <v>2.22284404164121E-29</v>
      </c>
      <c r="H33">
        <f t="shared" si="20"/>
        <v>1.691218705323936E-59</v>
      </c>
      <c r="I33">
        <f t="shared" si="20"/>
        <v>5.9772849710011386E-2</v>
      </c>
      <c r="J33">
        <f t="shared" si="24"/>
        <v>2.6660252736454863E-89</v>
      </c>
      <c r="K33">
        <f t="shared" si="24"/>
        <v>4.5000237684370496E-78</v>
      </c>
      <c r="L33">
        <f t="shared" si="24"/>
        <v>1.7365866755181936E-117</v>
      </c>
      <c r="M33">
        <f t="shared" si="24"/>
        <v>1.986325219503449E-35</v>
      </c>
      <c r="N33">
        <f t="shared" si="25"/>
        <v>3.4476079474396464E-105</v>
      </c>
      <c r="O33">
        <f t="shared" si="25"/>
        <v>5.8641645997393521E-93</v>
      </c>
      <c r="P33">
        <f t="shared" si="25"/>
        <v>1.8657332944023222E-135</v>
      </c>
      <c r="Q33">
        <f t="shared" si="25"/>
        <v>1.0606230797948278E-45</v>
      </c>
      <c r="R33">
        <f t="shared" si="21"/>
        <v>5.9772849710011386E-2</v>
      </c>
      <c r="S33">
        <f t="shared" si="18"/>
        <v>53.943513512991139</v>
      </c>
      <c r="T33">
        <f t="shared" si="22"/>
        <v>2909.9026501262574</v>
      </c>
      <c r="U33">
        <v>959.99999999998363</v>
      </c>
      <c r="V33">
        <v>72</v>
      </c>
    </row>
    <row r="34" spans="1:22" x14ac:dyDescent="0.25">
      <c r="A34">
        <f t="shared" si="23"/>
        <v>943.099999999999</v>
      </c>
      <c r="B34">
        <v>160</v>
      </c>
      <c r="C34">
        <f t="shared" si="14"/>
        <v>113.84220398222442</v>
      </c>
      <c r="D34">
        <f t="shared" si="15"/>
        <v>297.08840318158406</v>
      </c>
      <c r="E34">
        <f t="shared" si="19"/>
        <v>46.157796017775581</v>
      </c>
      <c r="F34">
        <f t="shared" si="20"/>
        <v>4.8280551376595435E-37</v>
      </c>
      <c r="G34">
        <f t="shared" si="20"/>
        <v>4.3234016521029331E-29</v>
      </c>
      <c r="H34">
        <f t="shared" si="20"/>
        <v>4.2745643135981057E-59</v>
      </c>
      <c r="I34">
        <f t="shared" si="20"/>
        <v>6.9671734568893695E-2</v>
      </c>
      <c r="J34">
        <f t="shared" si="24"/>
        <v>7.342819430096285E-89</v>
      </c>
      <c r="K34">
        <f t="shared" si="24"/>
        <v>1.1579864047261593E-77</v>
      </c>
      <c r="L34">
        <f t="shared" si="24"/>
        <v>5.5066343851553683E-117</v>
      </c>
      <c r="M34">
        <f t="shared" si="24"/>
        <v>3.7400436868334237E-35</v>
      </c>
      <c r="N34">
        <f t="shared" si="25"/>
        <v>1.0327106349885186E-104</v>
      </c>
      <c r="O34">
        <f t="shared" si="25"/>
        <v>1.6411829438126988E-92</v>
      </c>
      <c r="P34">
        <f t="shared" si="25"/>
        <v>6.4343033109366429E-135</v>
      </c>
      <c r="Q34">
        <f t="shared" si="25"/>
        <v>2.1719487929131939E-45</v>
      </c>
      <c r="R34">
        <f t="shared" si="21"/>
        <v>6.9671734568893695E-2</v>
      </c>
      <c r="S34">
        <f t="shared" si="18"/>
        <v>46.088124283206689</v>
      </c>
      <c r="T34">
        <f t="shared" si="22"/>
        <v>2124.1151999443059</v>
      </c>
      <c r="U34">
        <v>960.04999999998358</v>
      </c>
      <c r="V34">
        <v>69</v>
      </c>
    </row>
    <row r="35" spans="1:22" x14ac:dyDescent="0.25">
      <c r="A35">
        <f t="shared" si="23"/>
        <v>943.14999999999895</v>
      </c>
      <c r="B35">
        <v>144</v>
      </c>
      <c r="C35">
        <f t="shared" si="14"/>
        <v>113.68769432715044</v>
      </c>
      <c r="D35">
        <f t="shared" si="15"/>
        <v>297.0384031815841</v>
      </c>
      <c r="E35">
        <f t="shared" si="19"/>
        <v>30.312305672849561</v>
      </c>
      <c r="F35">
        <f t="shared" si="20"/>
        <v>1.0194380337988137E-36</v>
      </c>
      <c r="G35">
        <f t="shared" si="20"/>
        <v>8.3829511435945329E-29</v>
      </c>
      <c r="H35">
        <f t="shared" si="20"/>
        <v>1.0770570249365099E-58</v>
      </c>
      <c r="I35">
        <f t="shared" si="20"/>
        <v>8.1069090527412263E-2</v>
      </c>
      <c r="J35">
        <f t="shared" si="24"/>
        <v>2.0173860684590488E-88</v>
      </c>
      <c r="K35">
        <f t="shared" si="24"/>
        <v>2.9724851676071612E-77</v>
      </c>
      <c r="L35">
        <f t="shared" si="24"/>
        <v>1.7418213231414342E-116</v>
      </c>
      <c r="M35">
        <f t="shared" si="24"/>
        <v>7.0247452006254497E-35</v>
      </c>
      <c r="N35">
        <f t="shared" si="25"/>
        <v>3.0857945551592015E-104</v>
      </c>
      <c r="O35">
        <f t="shared" si="25"/>
        <v>4.5817925366534296E-92</v>
      </c>
      <c r="P35">
        <f t="shared" si="25"/>
        <v>2.2135079191133696E-134</v>
      </c>
      <c r="Q35">
        <f t="shared" si="25"/>
        <v>4.4367573045510758E-45</v>
      </c>
      <c r="R35">
        <f t="shared" si="21"/>
        <v>8.1069090527412263E-2</v>
      </c>
      <c r="S35">
        <f t="shared" si="18"/>
        <v>30.23123658232215</v>
      </c>
      <c r="T35">
        <f t="shared" si="22"/>
        <v>913.92766529633309</v>
      </c>
      <c r="U35">
        <v>960.09999999998354</v>
      </c>
      <c r="V35">
        <v>76</v>
      </c>
    </row>
    <row r="36" spans="1:22" x14ac:dyDescent="0.25">
      <c r="A36">
        <f t="shared" si="23"/>
        <v>943.19999999999891</v>
      </c>
      <c r="B36">
        <v>147</v>
      </c>
      <c r="C36">
        <f t="shared" si="14"/>
        <v>113.533184672076</v>
      </c>
      <c r="D36">
        <f t="shared" si="15"/>
        <v>296.98840318158415</v>
      </c>
      <c r="E36">
        <f t="shared" si="19"/>
        <v>33.466815327923996</v>
      </c>
      <c r="F36">
        <f t="shared" si="20"/>
        <v>2.1458739290422006E-36</v>
      </c>
      <c r="G36">
        <f t="shared" si="20"/>
        <v>1.6204030263796493E-28</v>
      </c>
      <c r="H36">
        <f t="shared" si="20"/>
        <v>2.7054549044412599E-58</v>
      </c>
      <c r="I36">
        <f t="shared" si="20"/>
        <v>9.4167273333737311E-2</v>
      </c>
      <c r="J36">
        <f t="shared" si="24"/>
        <v>5.5289513553072186E-88</v>
      </c>
      <c r="K36">
        <f t="shared" si="24"/>
        <v>7.6113819229074832E-77</v>
      </c>
      <c r="L36">
        <f t="shared" si="24"/>
        <v>5.4960230565857E-116</v>
      </c>
      <c r="M36">
        <f t="shared" si="24"/>
        <v>1.3161702197359095E-34</v>
      </c>
      <c r="N36">
        <f t="shared" si="25"/>
        <v>9.1977785688938005E-104</v>
      </c>
      <c r="O36">
        <f t="shared" si="25"/>
        <v>1.2759728356010769E-91</v>
      </c>
      <c r="P36">
        <f t="shared" si="25"/>
        <v>7.5960569693699089E-134</v>
      </c>
      <c r="Q36">
        <f t="shared" si="25"/>
        <v>9.0408517275334315E-45</v>
      </c>
      <c r="R36">
        <f t="shared" si="21"/>
        <v>9.4167273333737311E-2</v>
      </c>
      <c r="S36">
        <f t="shared" si="18"/>
        <v>33.372648054590258</v>
      </c>
      <c r="T36">
        <f t="shared" si="22"/>
        <v>1113.733638175547</v>
      </c>
      <c r="U36">
        <v>960.14999999998349</v>
      </c>
      <c r="V36">
        <v>69</v>
      </c>
    </row>
    <row r="37" spans="1:22" x14ac:dyDescent="0.25">
      <c r="A37">
        <f t="shared" si="23"/>
        <v>943.24999999999886</v>
      </c>
      <c r="B37">
        <v>111</v>
      </c>
      <c r="C37">
        <f t="shared" si="14"/>
        <v>113.37867501700202</v>
      </c>
      <c r="D37">
        <f t="shared" si="15"/>
        <v>296.93840318158419</v>
      </c>
      <c r="E37">
        <f t="shared" si="19"/>
        <v>-2.3786750170020241</v>
      </c>
      <c r="F37">
        <f t="shared" si="20"/>
        <v>4.5030040131001261E-36</v>
      </c>
      <c r="G37">
        <f t="shared" si="20"/>
        <v>3.1225105605767414E-28</v>
      </c>
      <c r="H37">
        <f t="shared" si="20"/>
        <v>6.7748028361748969E-58</v>
      </c>
      <c r="I37">
        <f t="shared" si="20"/>
        <v>0.10919197123005918</v>
      </c>
      <c r="J37">
        <f t="shared" si="24"/>
        <v>1.5115555185192146E-87</v>
      </c>
      <c r="K37">
        <f t="shared" si="24"/>
        <v>1.9441730351312521E-76</v>
      </c>
      <c r="L37">
        <f t="shared" si="24"/>
        <v>1.7299002912210616E-115</v>
      </c>
      <c r="M37">
        <f t="shared" si="24"/>
        <v>2.459920809780618E-34</v>
      </c>
      <c r="N37">
        <f t="shared" si="25"/>
        <v>2.7348056861676608E-103</v>
      </c>
      <c r="O37">
        <f t="shared" si="25"/>
        <v>3.5446635517187808E-91</v>
      </c>
      <c r="P37">
        <f t="shared" si="25"/>
        <v>2.6002968449538185E-133</v>
      </c>
      <c r="Q37">
        <f t="shared" si="25"/>
        <v>1.8377253374586936E-44</v>
      </c>
      <c r="R37">
        <f t="shared" si="21"/>
        <v>0.10919197123005918</v>
      </c>
      <c r="S37">
        <f t="shared" si="18"/>
        <v>-2.4878669882320832</v>
      </c>
      <c r="T37">
        <f t="shared" si="22"/>
        <v>6.1894821511349765</v>
      </c>
      <c r="U37">
        <v>960.19999999998345</v>
      </c>
      <c r="V37">
        <v>68</v>
      </c>
    </row>
    <row r="38" spans="1:22" x14ac:dyDescent="0.25">
      <c r="A38">
        <f t="shared" si="23"/>
        <v>943.29999999999882</v>
      </c>
      <c r="B38">
        <v>142</v>
      </c>
      <c r="C38">
        <f t="shared" si="14"/>
        <v>113.22416536192759</v>
      </c>
      <c r="D38">
        <f t="shared" si="15"/>
        <v>296.88840318158424</v>
      </c>
      <c r="E38">
        <f t="shared" si="19"/>
        <v>28.775834638072411</v>
      </c>
      <c r="F38">
        <f t="shared" si="20"/>
        <v>9.4200937351677356E-36</v>
      </c>
      <c r="G38">
        <f t="shared" si="20"/>
        <v>5.998456942245684E-28</v>
      </c>
      <c r="H38">
        <f t="shared" si="20"/>
        <v>1.6912498911902106E-57</v>
      </c>
      <c r="I38">
        <f t="shared" si="20"/>
        <v>0.12639428393490273</v>
      </c>
      <c r="J38">
        <f t="shared" si="24"/>
        <v>4.1222375977357097E-87</v>
      </c>
      <c r="K38">
        <f t="shared" si="24"/>
        <v>4.9537478732892045E-76</v>
      </c>
      <c r="L38">
        <f t="shared" si="24"/>
        <v>5.4315174636905928E-115</v>
      </c>
      <c r="M38">
        <f t="shared" si="24"/>
        <v>4.5862505357641006E-34</v>
      </c>
      <c r="N38">
        <f t="shared" si="25"/>
        <v>8.1114329214897699E-103</v>
      </c>
      <c r="O38">
        <f t="shared" si="25"/>
        <v>9.8228201661032115E-91</v>
      </c>
      <c r="P38">
        <f t="shared" si="25"/>
        <v>8.8794328545840567E-133</v>
      </c>
      <c r="Q38">
        <f t="shared" si="25"/>
        <v>3.7263139489356752E-44</v>
      </c>
      <c r="R38">
        <f t="shared" si="21"/>
        <v>0.12639428393490273</v>
      </c>
      <c r="S38">
        <f t="shared" si="18"/>
        <v>28.649440354137507</v>
      </c>
      <c r="T38">
        <f t="shared" si="22"/>
        <v>820.7904326052826</v>
      </c>
      <c r="U38">
        <v>960.2499999999834</v>
      </c>
      <c r="V38">
        <v>63</v>
      </c>
    </row>
    <row r="39" spans="1:22" x14ac:dyDescent="0.25">
      <c r="A39">
        <f t="shared" si="23"/>
        <v>943.34999999999877</v>
      </c>
      <c r="B39">
        <v>157</v>
      </c>
      <c r="C39">
        <f t="shared" si="14"/>
        <v>113.06965570685315</v>
      </c>
      <c r="D39">
        <f t="shared" si="15"/>
        <v>296.83840318158428</v>
      </c>
      <c r="E39">
        <f t="shared" si="19"/>
        <v>43.930344293146845</v>
      </c>
      <c r="F39">
        <f t="shared" si="20"/>
        <v>1.9645490394958228E-35</v>
      </c>
      <c r="G39">
        <f t="shared" si="20"/>
        <v>1.1487616674666986E-27</v>
      </c>
      <c r="H39">
        <f t="shared" si="20"/>
        <v>4.2089489895096608E-57</v>
      </c>
      <c r="I39">
        <f t="shared" si="20"/>
        <v>0.14605289770368537</v>
      </c>
      <c r="J39">
        <f t="shared" si="24"/>
        <v>1.1214231561842676E-86</v>
      </c>
      <c r="K39">
        <f t="shared" si="24"/>
        <v>1.2591006991403832E-75</v>
      </c>
      <c r="L39">
        <f t="shared" si="24"/>
        <v>1.7011745280834688E-114</v>
      </c>
      <c r="M39">
        <f t="shared" si="24"/>
        <v>8.529469237432155E-34</v>
      </c>
      <c r="N39">
        <f t="shared" si="25"/>
        <v>2.3999172680286565E-102</v>
      </c>
      <c r="O39">
        <f t="shared" si="25"/>
        <v>2.7153445769595787E-90</v>
      </c>
      <c r="P39">
        <f t="shared" si="25"/>
        <v>3.0246498708907602E-132</v>
      </c>
      <c r="Q39">
        <f t="shared" si="25"/>
        <v>7.5371275340400031E-44</v>
      </c>
      <c r="R39">
        <f t="shared" si="21"/>
        <v>0.14605289770368537</v>
      </c>
      <c r="S39">
        <f t="shared" si="18"/>
        <v>43.784291395443162</v>
      </c>
      <c r="T39">
        <f t="shared" si="22"/>
        <v>1917.0641730010782</v>
      </c>
      <c r="U39">
        <v>960.29999999998336</v>
      </c>
      <c r="V39">
        <v>63</v>
      </c>
    </row>
    <row r="40" spans="1:22" x14ac:dyDescent="0.25">
      <c r="A40">
        <f t="shared" si="23"/>
        <v>943.39999999999873</v>
      </c>
      <c r="B40">
        <v>158</v>
      </c>
      <c r="C40">
        <f t="shared" si="14"/>
        <v>112.91514605177917</v>
      </c>
      <c r="D40">
        <f t="shared" si="15"/>
        <v>296.78840318158433</v>
      </c>
      <c r="E40">
        <f t="shared" si="19"/>
        <v>45.084853948220825</v>
      </c>
      <c r="F40">
        <f t="shared" si="20"/>
        <v>4.0843719397068895E-35</v>
      </c>
      <c r="G40">
        <f t="shared" si="20"/>
        <v>2.1931840793111931E-27</v>
      </c>
      <c r="H40">
        <f t="shared" si="20"/>
        <v>1.0442255197049209E-56</v>
      </c>
      <c r="I40">
        <f t="shared" si="20"/>
        <v>0.16847634741046813</v>
      </c>
      <c r="J40">
        <f t="shared" si="24"/>
        <v>3.043221767873092E-86</v>
      </c>
      <c r="K40">
        <f t="shared" si="24"/>
        <v>3.1923802395689448E-75</v>
      </c>
      <c r="L40">
        <f t="shared" si="24"/>
        <v>5.315010723502304E-114</v>
      </c>
      <c r="M40">
        <f t="shared" si="24"/>
        <v>1.5823910633402378E-33</v>
      </c>
      <c r="N40">
        <f t="shared" si="25"/>
        <v>7.0830864552342229E-102</v>
      </c>
      <c r="O40">
        <f t="shared" si="25"/>
        <v>7.4875767691909723E-90</v>
      </c>
      <c r="P40">
        <f t="shared" si="25"/>
        <v>1.027762038110026E-131</v>
      </c>
      <c r="Q40">
        <f t="shared" si="25"/>
        <v>1.5207571544346043E-43</v>
      </c>
      <c r="R40">
        <f t="shared" si="21"/>
        <v>0.16847634741046813</v>
      </c>
      <c r="S40">
        <f t="shared" si="18"/>
        <v>44.916377600810357</v>
      </c>
      <c r="T40">
        <f t="shared" si="22"/>
        <v>2017.4809767785785</v>
      </c>
      <c r="U40">
        <v>960.34999999998331</v>
      </c>
      <c r="V40">
        <v>65</v>
      </c>
    </row>
    <row r="41" spans="1:22" x14ac:dyDescent="0.25">
      <c r="A41">
        <f t="shared" si="23"/>
        <v>943.44999999999868</v>
      </c>
      <c r="B41">
        <v>163</v>
      </c>
      <c r="C41">
        <f t="shared" si="14"/>
        <v>112.76063639670474</v>
      </c>
      <c r="D41">
        <f t="shared" si="15"/>
        <v>296.73840318158437</v>
      </c>
      <c r="E41">
        <f t="shared" si="19"/>
        <v>50.23936360329526</v>
      </c>
      <c r="F41">
        <f t="shared" si="20"/>
        <v>8.46530194067987E-35</v>
      </c>
      <c r="G41">
        <f t="shared" si="20"/>
        <v>4.1742167219417529E-27</v>
      </c>
      <c r="H41">
        <f t="shared" si="20"/>
        <v>2.5826746672983373E-56</v>
      </c>
      <c r="I41">
        <f t="shared" si="20"/>
        <v>0.19400535402267263</v>
      </c>
      <c r="J41">
        <f t="shared" si="24"/>
        <v>8.2380659909727083E-86</v>
      </c>
      <c r="K41">
        <f t="shared" si="24"/>
        <v>8.0741412994121229E-75</v>
      </c>
      <c r="L41">
        <f t="shared" si="24"/>
        <v>1.6564830697150162E-113</v>
      </c>
      <c r="M41">
        <f t="shared" si="24"/>
        <v>2.9284190175013003E-33</v>
      </c>
      <c r="N41">
        <f t="shared" si="25"/>
        <v>2.0853377136804532E-101</v>
      </c>
      <c r="O41">
        <f t="shared" si="25"/>
        <v>2.0596110333159041E-89</v>
      </c>
      <c r="P41">
        <f t="shared" si="25"/>
        <v>3.483674894450496E-131</v>
      </c>
      <c r="Q41">
        <f t="shared" si="25"/>
        <v>3.0608458290964767E-43</v>
      </c>
      <c r="R41">
        <f t="shared" si="21"/>
        <v>0.19400535402267263</v>
      </c>
      <c r="S41">
        <f t="shared" si="18"/>
        <v>50.045358249272589</v>
      </c>
      <c r="T41">
        <f t="shared" si="22"/>
        <v>2504.537882298036</v>
      </c>
      <c r="U41">
        <v>960.39999999998327</v>
      </c>
      <c r="V41">
        <v>45</v>
      </c>
    </row>
    <row r="42" spans="1:22" x14ac:dyDescent="0.25">
      <c r="A42">
        <f t="shared" si="23"/>
        <v>943.49999999999864</v>
      </c>
      <c r="B42">
        <v>134</v>
      </c>
      <c r="C42">
        <f t="shared" si="14"/>
        <v>112.60612674163076</v>
      </c>
      <c r="D42">
        <f t="shared" si="15"/>
        <v>296.68840318158442</v>
      </c>
      <c r="E42">
        <f t="shared" si="19"/>
        <v>21.39387325836924</v>
      </c>
      <c r="F42">
        <f t="shared" si="20"/>
        <v>1.7490989622581367E-34</v>
      </c>
      <c r="G42">
        <f t="shared" si="20"/>
        <v>7.9200817096561132E-27</v>
      </c>
      <c r="H42">
        <f t="shared" si="20"/>
        <v>6.3679531911524532E-56</v>
      </c>
      <c r="I42">
        <f t="shared" si="20"/>
        <v>0.22301522303825902</v>
      </c>
      <c r="J42">
        <f t="shared" si="24"/>
        <v>2.2245619983719612E-85</v>
      </c>
      <c r="K42">
        <f t="shared" si="24"/>
        <v>2.0370686236808719E-74</v>
      </c>
      <c r="L42">
        <f t="shared" si="24"/>
        <v>5.1498839259863094E-113</v>
      </c>
      <c r="M42">
        <f t="shared" si="24"/>
        <v>5.4060517435642959E-33</v>
      </c>
      <c r="N42">
        <f t="shared" si="25"/>
        <v>6.1243194393395345E-101</v>
      </c>
      <c r="O42">
        <f t="shared" si="25"/>
        <v>5.6514086733680465E-89</v>
      </c>
      <c r="P42">
        <f t="shared" si="25"/>
        <v>1.1779049525271051E-130</v>
      </c>
      <c r="Q42">
        <f t="shared" si="25"/>
        <v>6.1454066344490702E-43</v>
      </c>
      <c r="R42">
        <f t="shared" si="21"/>
        <v>0.22301522303825902</v>
      </c>
      <c r="S42">
        <f t="shared" si="18"/>
        <v>21.17085803533098</v>
      </c>
      <c r="T42">
        <f t="shared" si="22"/>
        <v>448.20522995213832</v>
      </c>
      <c r="U42">
        <v>960.44999999998322</v>
      </c>
      <c r="V42">
        <v>49</v>
      </c>
    </row>
    <row r="43" spans="1:22" x14ac:dyDescent="0.25">
      <c r="A43">
        <f t="shared" si="23"/>
        <v>943.54999999999859</v>
      </c>
      <c r="B43">
        <v>136</v>
      </c>
      <c r="C43">
        <f t="shared" si="14"/>
        <v>112.45161708655633</v>
      </c>
      <c r="D43">
        <f t="shared" si="15"/>
        <v>296.63840318158447</v>
      </c>
      <c r="E43">
        <f t="shared" si="19"/>
        <v>23.548382913443675</v>
      </c>
      <c r="F43">
        <f t="shared" si="20"/>
        <v>3.6028076046059108E-34</v>
      </c>
      <c r="G43">
        <f t="shared" si="20"/>
        <v>1.4980940888790109E-26</v>
      </c>
      <c r="H43">
        <f t="shared" si="20"/>
        <v>1.5652538538171533E-55</v>
      </c>
      <c r="I43">
        <f t="shared" si="20"/>
        <v>0.25591828643236403</v>
      </c>
      <c r="J43">
        <f t="shared" si="24"/>
        <v>5.9922695932167041E-85</v>
      </c>
      <c r="K43">
        <f t="shared" si="24"/>
        <v>5.1267549132885271E-74</v>
      </c>
      <c r="L43">
        <f t="shared" si="24"/>
        <v>1.5971123288327359E-112</v>
      </c>
      <c r="M43">
        <f t="shared" si="24"/>
        <v>9.9553093661168736E-33</v>
      </c>
      <c r="N43">
        <f t="shared" si="25"/>
        <v>1.7941834865376808E-100</v>
      </c>
      <c r="O43">
        <f t="shared" si="25"/>
        <v>1.5468770657468112E-88</v>
      </c>
      <c r="P43">
        <f t="shared" si="25"/>
        <v>3.97292584948949E-130</v>
      </c>
      <c r="Q43">
        <f t="shared" si="25"/>
        <v>1.2307996872841361E-42</v>
      </c>
      <c r="R43">
        <f t="shared" si="21"/>
        <v>0.25591828643236403</v>
      </c>
      <c r="S43">
        <f t="shared" si="18"/>
        <v>23.292464627011309</v>
      </c>
      <c r="T43">
        <f t="shared" si="22"/>
        <v>542.53890840057306</v>
      </c>
      <c r="U43">
        <v>960.49999999998317</v>
      </c>
      <c r="V43">
        <v>76</v>
      </c>
    </row>
    <row r="44" spans="1:22" x14ac:dyDescent="0.25">
      <c r="A44">
        <f t="shared" si="23"/>
        <v>943.59999999999854</v>
      </c>
      <c r="B44">
        <v>126</v>
      </c>
      <c r="C44">
        <f t="shared" si="14"/>
        <v>112.29710743148189</v>
      </c>
      <c r="D44">
        <f t="shared" si="15"/>
        <v>296.58840318158451</v>
      </c>
      <c r="E44">
        <f t="shared" si="19"/>
        <v>13.702892568518109</v>
      </c>
      <c r="F44">
        <f t="shared" si="20"/>
        <v>7.3981395496619175E-34</v>
      </c>
      <c r="G44">
        <f t="shared" si="20"/>
        <v>2.8249012990439175E-26</v>
      </c>
      <c r="H44">
        <f t="shared" si="20"/>
        <v>3.8355218465803119E-55</v>
      </c>
      <c r="I44">
        <f t="shared" si="20"/>
        <v>0.29316636743434626</v>
      </c>
      <c r="J44">
        <f t="shared" si="24"/>
        <v>1.6101478515006874E-84</v>
      </c>
      <c r="K44">
        <f t="shared" si="24"/>
        <v>1.2870844273124551E-73</v>
      </c>
      <c r="L44">
        <f t="shared" si="24"/>
        <v>4.9408431428676053E-112</v>
      </c>
      <c r="M44">
        <f t="shared" si="24"/>
        <v>1.8287608063100156E-32</v>
      </c>
      <c r="N44">
        <f t="shared" si="25"/>
        <v>5.2432849201039061E-100</v>
      </c>
      <c r="O44">
        <f t="shared" si="25"/>
        <v>4.223596973551859E-88</v>
      </c>
      <c r="P44">
        <f t="shared" si="25"/>
        <v>1.3367132526300566E-129</v>
      </c>
      <c r="Q44">
        <f t="shared" si="25"/>
        <v>2.4589614045265674E-42</v>
      </c>
      <c r="R44">
        <f t="shared" si="21"/>
        <v>0.29316636743434626</v>
      </c>
      <c r="S44">
        <f t="shared" si="18"/>
        <v>13.409726201083764</v>
      </c>
      <c r="T44">
        <f t="shared" si="22"/>
        <v>179.82075678803238</v>
      </c>
      <c r="U44">
        <v>960.54999999998313</v>
      </c>
      <c r="V44">
        <v>55</v>
      </c>
    </row>
    <row r="45" spans="1:22" x14ac:dyDescent="0.25">
      <c r="A45">
        <f t="shared" si="23"/>
        <v>943.6499999999985</v>
      </c>
      <c r="B45">
        <v>146</v>
      </c>
      <c r="C45">
        <f t="shared" si="14"/>
        <v>112.14259777640791</v>
      </c>
      <c r="D45">
        <f t="shared" si="15"/>
        <v>296.53840318158456</v>
      </c>
      <c r="E45">
        <f t="shared" si="19"/>
        <v>33.857402223592089</v>
      </c>
      <c r="F45">
        <f t="shared" si="20"/>
        <v>1.5144632076498618E-33</v>
      </c>
      <c r="G45">
        <f t="shared" si="20"/>
        <v>5.3103387507112614E-26</v>
      </c>
      <c r="H45">
        <f t="shared" si="20"/>
        <v>9.3695535887321395E-55</v>
      </c>
      <c r="I45">
        <f t="shared" si="20"/>
        <v>0.33525324404957102</v>
      </c>
      <c r="J45">
        <f t="shared" si="24"/>
        <v>4.3158640136695911E-84</v>
      </c>
      <c r="K45">
        <f t="shared" si="24"/>
        <v>3.2232878993825582E-73</v>
      </c>
      <c r="L45">
        <f t="shared" si="24"/>
        <v>1.5247345926296373E-111</v>
      </c>
      <c r="M45">
        <f t="shared" si="24"/>
        <v>3.3510941760050139E-32</v>
      </c>
      <c r="N45">
        <f t="shared" si="25"/>
        <v>1.5285077438326702E-99</v>
      </c>
      <c r="O45">
        <f t="shared" si="25"/>
        <v>1.1503678138588488E-87</v>
      </c>
      <c r="P45">
        <f t="shared" si="25"/>
        <v>4.4863549481723679E-129</v>
      </c>
      <c r="Q45">
        <f t="shared" si="25"/>
        <v>4.9005365171885539E-42</v>
      </c>
      <c r="R45">
        <f t="shared" si="21"/>
        <v>0.33525324404957102</v>
      </c>
      <c r="S45">
        <f t="shared" si="18"/>
        <v>33.522148979542521</v>
      </c>
      <c r="T45">
        <f t="shared" si="22"/>
        <v>1123.7344722066437</v>
      </c>
      <c r="U45">
        <v>960.59999999998308</v>
      </c>
      <c r="V45">
        <v>42</v>
      </c>
    </row>
    <row r="46" spans="1:22" x14ac:dyDescent="0.25">
      <c r="A46">
        <f t="shared" si="23"/>
        <v>943.69999999999845</v>
      </c>
      <c r="B46">
        <v>125</v>
      </c>
      <c r="C46">
        <f t="shared" si="14"/>
        <v>111.98808812133348</v>
      </c>
      <c r="D46">
        <f t="shared" si="15"/>
        <v>296.4884031815846</v>
      </c>
      <c r="E46">
        <f t="shared" si="19"/>
        <v>13.011911878666524</v>
      </c>
      <c r="F46">
        <f t="shared" si="20"/>
        <v>3.0906490638013833E-33</v>
      </c>
      <c r="G46">
        <f t="shared" si="20"/>
        <v>9.9516692432283818E-26</v>
      </c>
      <c r="H46">
        <f t="shared" si="20"/>
        <v>2.2817502030411787E-54</v>
      </c>
      <c r="I46">
        <f t="shared" si="20"/>
        <v>0.38271708368292562</v>
      </c>
      <c r="J46">
        <f t="shared" si="24"/>
        <v>1.1539774712741193E-83</v>
      </c>
      <c r="K46">
        <f t="shared" si="24"/>
        <v>8.0522776715275748E-73</v>
      </c>
      <c r="L46">
        <f t="shared" si="24"/>
        <v>4.6936967051619647E-111</v>
      </c>
      <c r="M46">
        <f t="shared" si="24"/>
        <v>6.1255338373651843E-32</v>
      </c>
      <c r="N46">
        <f t="shared" si="25"/>
        <v>4.444873559387275E-99</v>
      </c>
      <c r="O46">
        <f t="shared" si="25"/>
        <v>3.1254931887686473E-87</v>
      </c>
      <c r="P46">
        <f t="shared" si="25"/>
        <v>1.5020230259445793E-128</v>
      </c>
      <c r="Q46">
        <f t="shared" si="25"/>
        <v>9.7423365894222012E-42</v>
      </c>
      <c r="R46">
        <f t="shared" si="21"/>
        <v>0.38271708368292562</v>
      </c>
      <c r="S46">
        <f t="shared" si="18"/>
        <v>12.629194794983599</v>
      </c>
      <c r="T46">
        <f t="shared" si="22"/>
        <v>159.49656116964084</v>
      </c>
      <c r="U46">
        <v>960.64999999998304</v>
      </c>
      <c r="V46">
        <v>67</v>
      </c>
    </row>
    <row r="47" spans="1:22" x14ac:dyDescent="0.25">
      <c r="A47">
        <f t="shared" si="23"/>
        <v>943.74999999999841</v>
      </c>
      <c r="B47">
        <v>132</v>
      </c>
      <c r="C47">
        <f t="shared" si="14"/>
        <v>111.8335784662595</v>
      </c>
      <c r="D47">
        <f t="shared" si="15"/>
        <v>296.43840318158465</v>
      </c>
      <c r="E47">
        <f t="shared" si="19"/>
        <v>20.166421533740504</v>
      </c>
      <c r="F47">
        <f t="shared" si="20"/>
        <v>6.2877522606917015E-33</v>
      </c>
      <c r="G47">
        <f t="shared" si="20"/>
        <v>1.8591926773737072E-25</v>
      </c>
      <c r="H47">
        <f t="shared" si="20"/>
        <v>5.5395189948995162E-54</v>
      </c>
      <c r="I47">
        <f t="shared" si="20"/>
        <v>0.43614281755009982</v>
      </c>
      <c r="J47">
        <f t="shared" si="24"/>
        <v>3.0778998963361563E-83</v>
      </c>
      <c r="K47">
        <f t="shared" si="24"/>
        <v>2.006623850318348E-72</v>
      </c>
      <c r="L47">
        <f t="shared" si="24"/>
        <v>1.4413298315788829E-110</v>
      </c>
      <c r="M47">
        <f t="shared" si="24"/>
        <v>1.1169374073126055E-31</v>
      </c>
      <c r="N47">
        <f t="shared" si="25"/>
        <v>1.2893735652859211E-98</v>
      </c>
      <c r="O47">
        <f t="shared" si="25"/>
        <v>8.4708691685159575E-87</v>
      </c>
      <c r="P47">
        <f t="shared" si="25"/>
        <v>5.0163419412339992E-128</v>
      </c>
      <c r="Q47">
        <f t="shared" si="25"/>
        <v>1.9320137497754777E-41</v>
      </c>
      <c r="R47">
        <f t="shared" si="21"/>
        <v>0.43614281755009982</v>
      </c>
      <c r="S47">
        <f t="shared" si="18"/>
        <v>19.730278716190405</v>
      </c>
      <c r="T47">
        <f t="shared" si="22"/>
        <v>389.28389821855609</v>
      </c>
      <c r="U47">
        <v>960.69999999998299</v>
      </c>
      <c r="V47">
        <v>54</v>
      </c>
    </row>
    <row r="48" spans="1:22" x14ac:dyDescent="0.25">
      <c r="A48">
        <f t="shared" si="23"/>
        <v>943.79999999999836</v>
      </c>
      <c r="B48">
        <v>144</v>
      </c>
      <c r="C48">
        <f t="shared" si="14"/>
        <v>111.67906881118506</v>
      </c>
      <c r="D48">
        <f t="shared" si="15"/>
        <v>296.38840318158469</v>
      </c>
      <c r="E48">
        <f t="shared" si="19"/>
        <v>32.320931188814939</v>
      </c>
      <c r="F48">
        <f t="shared" si="20"/>
        <v>1.2752516938008213E-32</v>
      </c>
      <c r="G48">
        <f t="shared" si="20"/>
        <v>3.4626422738379343E-25</v>
      </c>
      <c r="H48">
        <f t="shared" si="20"/>
        <v>1.3406974199389405E-53</v>
      </c>
      <c r="I48">
        <f t="shared" si="20"/>
        <v>0.49616441982272175</v>
      </c>
      <c r="J48">
        <f t="shared" si="24"/>
        <v>8.1891576975713567E-83</v>
      </c>
      <c r="K48">
        <f t="shared" si="24"/>
        <v>4.9881646453321372E-72</v>
      </c>
      <c r="L48">
        <f t="shared" si="24"/>
        <v>4.4150874525280771E-110</v>
      </c>
      <c r="M48">
        <f t="shared" si="24"/>
        <v>2.0316145366935951E-31</v>
      </c>
      <c r="N48">
        <f t="shared" si="25"/>
        <v>3.7310038347601239E-98</v>
      </c>
      <c r="O48">
        <f t="shared" si="25"/>
        <v>2.2901555134140663E-86</v>
      </c>
      <c r="P48">
        <f t="shared" si="25"/>
        <v>1.6711878041959147E-127</v>
      </c>
      <c r="Q48">
        <f t="shared" si="25"/>
        <v>3.8219489196510941E-41</v>
      </c>
      <c r="R48">
        <f t="shared" si="21"/>
        <v>0.49616441982272175</v>
      </c>
      <c r="S48">
        <f t="shared" si="18"/>
        <v>31.824766768992216</v>
      </c>
      <c r="T48">
        <f t="shared" si="22"/>
        <v>1012.8157799007513</v>
      </c>
      <c r="U48">
        <v>960.74999999998295</v>
      </c>
      <c r="V48">
        <v>44</v>
      </c>
    </row>
    <row r="49" spans="1:22" x14ac:dyDescent="0.25">
      <c r="A49">
        <f t="shared" si="23"/>
        <v>943.84999999999832</v>
      </c>
      <c r="B49">
        <v>143</v>
      </c>
      <c r="C49">
        <f t="shared" si="14"/>
        <v>111.52455915611063</v>
      </c>
      <c r="D49">
        <f t="shared" si="15"/>
        <v>296.33840318158474</v>
      </c>
      <c r="E49">
        <f t="shared" si="19"/>
        <v>31.475440843889373</v>
      </c>
      <c r="F49">
        <f t="shared" si="20"/>
        <v>2.5784051248479902E-32</v>
      </c>
      <c r="G49">
        <f t="shared" si="20"/>
        <v>6.4290323804500117E-25</v>
      </c>
      <c r="H49">
        <f t="shared" si="20"/>
        <v>3.2347762886321538E-53</v>
      </c>
      <c r="I49">
        <f t="shared" si="20"/>
        <v>0.56346705269698327</v>
      </c>
      <c r="J49">
        <f t="shared" si="24"/>
        <v>2.1734595416783794E-82</v>
      </c>
      <c r="K49">
        <f t="shared" si="24"/>
        <v>1.2369244452705817E-71</v>
      </c>
      <c r="L49">
        <f t="shared" si="24"/>
        <v>1.3490959170426216E-109</v>
      </c>
      <c r="M49">
        <f t="shared" si="24"/>
        <v>3.6862210076683506E-31</v>
      </c>
      <c r="N49">
        <f t="shared" si="25"/>
        <v>1.0769615825835582E-97</v>
      </c>
      <c r="O49">
        <f t="shared" si="25"/>
        <v>6.17631669771242E-86</v>
      </c>
      <c r="P49">
        <f t="shared" si="25"/>
        <v>5.5538093232935322E-127</v>
      </c>
      <c r="Q49">
        <f t="shared" si="25"/>
        <v>7.5420103939480109E-41</v>
      </c>
      <c r="R49">
        <f t="shared" si="21"/>
        <v>0.56346705269698327</v>
      </c>
      <c r="S49">
        <f t="shared" si="18"/>
        <v>30.911973791192391</v>
      </c>
      <c r="T49">
        <f t="shared" si="22"/>
        <v>955.55012366736526</v>
      </c>
      <c r="U49">
        <v>960.7999999999829</v>
      </c>
      <c r="V49">
        <v>38</v>
      </c>
    </row>
    <row r="50" spans="1:22" x14ac:dyDescent="0.25">
      <c r="A50">
        <f t="shared" si="23"/>
        <v>943.89999999999827</v>
      </c>
      <c r="B50">
        <v>143</v>
      </c>
      <c r="C50">
        <f t="shared" si="14"/>
        <v>111.37004950103665</v>
      </c>
      <c r="D50">
        <f t="shared" si="15"/>
        <v>296.28840318158478</v>
      </c>
      <c r="E50">
        <f t="shared" si="19"/>
        <v>31.629950498963353</v>
      </c>
      <c r="F50">
        <f t="shared" si="20"/>
        <v>5.1971010611574408E-32</v>
      </c>
      <c r="G50">
        <f t="shared" si="20"/>
        <v>1.1899764293216951E-24</v>
      </c>
      <c r="H50">
        <f t="shared" si="20"/>
        <v>7.7805892369127524E-53</v>
      </c>
      <c r="I50">
        <f t="shared" si="20"/>
        <v>0.63878903486263183</v>
      </c>
      <c r="J50">
        <f t="shared" si="24"/>
        <v>5.7542863383916968E-82</v>
      </c>
      <c r="K50">
        <f t="shared" si="24"/>
        <v>3.0596598519851831E-71</v>
      </c>
      <c r="L50">
        <f t="shared" si="24"/>
        <v>4.1121971536569471E-109</v>
      </c>
      <c r="M50">
        <f t="shared" si="24"/>
        <v>6.6718920463563898E-31</v>
      </c>
      <c r="N50">
        <f t="shared" si="25"/>
        <v>3.1010038829437818E-97</v>
      </c>
      <c r="O50">
        <f t="shared" si="25"/>
        <v>1.6615817832019451E-85</v>
      </c>
      <c r="P50">
        <f t="shared" si="25"/>
        <v>1.8411291556404492E-126</v>
      </c>
      <c r="Q50">
        <f t="shared" si="25"/>
        <v>1.4846256424431844E-40</v>
      </c>
      <c r="R50">
        <f t="shared" si="21"/>
        <v>0.63878903486263183</v>
      </c>
      <c r="S50">
        <f t="shared" si="18"/>
        <v>30.99116146410072</v>
      </c>
      <c r="T50">
        <f t="shared" si="22"/>
        <v>960.45208889396156</v>
      </c>
      <c r="U50">
        <v>960.84999999998286</v>
      </c>
      <c r="V50">
        <v>59</v>
      </c>
    </row>
    <row r="51" spans="1:22" x14ac:dyDescent="0.25">
      <c r="A51">
        <f t="shared" si="23"/>
        <v>943.94999999999823</v>
      </c>
      <c r="B51">
        <v>144</v>
      </c>
      <c r="C51">
        <f t="shared" si="14"/>
        <v>111.21553984596221</v>
      </c>
      <c r="D51">
        <f t="shared" si="15"/>
        <v>296.23840318158483</v>
      </c>
      <c r="E51">
        <f t="shared" si="19"/>
        <v>32.784460154037788</v>
      </c>
      <c r="F51">
        <f t="shared" si="20"/>
        <v>1.0443015631521043E-31</v>
      </c>
      <c r="G51">
        <f t="shared" si="20"/>
        <v>2.1957650329314696E-24</v>
      </c>
      <c r="H51">
        <f t="shared" si="20"/>
        <v>1.8656728210344892E-52</v>
      </c>
      <c r="I51">
        <f t="shared" si="20"/>
        <v>0.72292358724813832</v>
      </c>
      <c r="J51">
        <f t="shared" si="24"/>
        <v>1.5197038379128443E-81</v>
      </c>
      <c r="K51">
        <f t="shared" si="24"/>
        <v>7.5497175793820954E-71</v>
      </c>
      <c r="L51">
        <f t="shared" si="24"/>
        <v>1.2503529152066366E-108</v>
      </c>
      <c r="M51">
        <f t="shared" si="24"/>
        <v>1.2046038146019999E-30</v>
      </c>
      <c r="N51">
        <f t="shared" si="25"/>
        <v>8.9070110546734927E-97</v>
      </c>
      <c r="O51">
        <f t="shared" si="25"/>
        <v>4.4590410460857911E-85</v>
      </c>
      <c r="P51">
        <f t="shared" si="25"/>
        <v>6.0884273514389061E-126</v>
      </c>
      <c r="Q51">
        <f t="shared" si="25"/>
        <v>2.9152403799066645E-40</v>
      </c>
      <c r="R51">
        <f t="shared" si="21"/>
        <v>0.72292358724813832</v>
      </c>
      <c r="S51">
        <f t="shared" si="18"/>
        <v>32.061536566789648</v>
      </c>
      <c r="T51">
        <f t="shared" si="22"/>
        <v>1027.9421270235898</v>
      </c>
      <c r="U51">
        <v>960.89999999998281</v>
      </c>
      <c r="V51">
        <v>68</v>
      </c>
    </row>
    <row r="52" spans="1:22" x14ac:dyDescent="0.25">
      <c r="A52">
        <f t="shared" si="23"/>
        <v>943.99999999999818</v>
      </c>
      <c r="B52">
        <v>156</v>
      </c>
      <c r="C52">
        <f t="shared" si="14"/>
        <v>111.06103019088823</v>
      </c>
      <c r="D52">
        <f t="shared" si="15"/>
        <v>296.18840318158487</v>
      </c>
      <c r="E52">
        <f t="shared" si="19"/>
        <v>44.938969809111768</v>
      </c>
      <c r="F52">
        <f t="shared" si="20"/>
        <v>2.0919218386098402E-31</v>
      </c>
      <c r="G52">
        <f t="shared" si="20"/>
        <v>4.0391327794434968E-24</v>
      </c>
      <c r="H52">
        <f t="shared" si="20"/>
        <v>4.4597780040904767E-52</v>
      </c>
      <c r="I52">
        <f t="shared" si="20"/>
        <v>0.81672030650384664</v>
      </c>
      <c r="J52">
        <f t="shared" si="24"/>
        <v>4.0036309157466735E-81</v>
      </c>
      <c r="K52">
        <f t="shared" si="24"/>
        <v>1.8583000834527957E-70</v>
      </c>
      <c r="L52">
        <f t="shared" si="24"/>
        <v>3.7924413793019028E-108</v>
      </c>
      <c r="M52">
        <f t="shared" si="24"/>
        <v>2.1695368955705987E-30</v>
      </c>
      <c r="N52">
        <f t="shared" ref="N52:Q71" si="26">N$5*EXP(-(($D52-N$6)^2)/(2*N$7^2))</f>
        <v>2.5520504488902886E-96</v>
      </c>
      <c r="O52">
        <f t="shared" si="26"/>
        <v>1.1936824279280295E-84</v>
      </c>
      <c r="P52">
        <f t="shared" si="26"/>
        <v>2.0084155898015153E-125</v>
      </c>
      <c r="Q52">
        <f t="shared" si="26"/>
        <v>5.7103058087407557E-40</v>
      </c>
      <c r="R52">
        <f t="shared" si="21"/>
        <v>0.81672030650384664</v>
      </c>
      <c r="S52">
        <f t="shared" si="18"/>
        <v>44.122249502607922</v>
      </c>
      <c r="T52">
        <f t="shared" si="22"/>
        <v>1946.772901170385</v>
      </c>
      <c r="U52">
        <v>960.94999999998277</v>
      </c>
      <c r="V52">
        <v>66</v>
      </c>
    </row>
    <row r="53" spans="1:22" x14ac:dyDescent="0.25">
      <c r="A53">
        <f t="shared" si="23"/>
        <v>944.04999999999814</v>
      </c>
      <c r="B53">
        <v>117</v>
      </c>
      <c r="C53">
        <f t="shared" si="14"/>
        <v>110.9065205358138</v>
      </c>
      <c r="D53">
        <f t="shared" si="15"/>
        <v>296.13840318158492</v>
      </c>
      <c r="E53">
        <f t="shared" si="19"/>
        <v>6.0934794641862027</v>
      </c>
      <c r="F53">
        <f t="shared" si="20"/>
        <v>4.1775315559950869E-31</v>
      </c>
      <c r="G53">
        <f t="shared" si="20"/>
        <v>7.4070479325531981E-24</v>
      </c>
      <c r="H53">
        <f t="shared" si="20"/>
        <v>1.0627858347165683E-51</v>
      </c>
      <c r="I53">
        <f t="shared" si="20"/>
        <v>0.9210863135402082</v>
      </c>
      <c r="J53">
        <f t="shared" si="24"/>
        <v>1.052147653010646E-80</v>
      </c>
      <c r="K53">
        <f t="shared" si="24"/>
        <v>4.5627699183168498E-70</v>
      </c>
      <c r="L53">
        <f t="shared" si="24"/>
        <v>1.1474472373731246E-107</v>
      </c>
      <c r="M53">
        <f t="shared" si="24"/>
        <v>3.8977809525104568E-30</v>
      </c>
      <c r="N53">
        <f t="shared" si="26"/>
        <v>7.2941401201673275E-96</v>
      </c>
      <c r="O53">
        <f t="shared" si="26"/>
        <v>3.187599235244243E-84</v>
      </c>
      <c r="P53">
        <f t="shared" si="26"/>
        <v>6.6089067172094406E-125</v>
      </c>
      <c r="Q53">
        <f t="shared" si="26"/>
        <v>1.115762974728008E-39</v>
      </c>
      <c r="R53">
        <f t="shared" si="21"/>
        <v>0.9210863135402082</v>
      </c>
      <c r="S53">
        <f t="shared" si="18"/>
        <v>5.1723931506459948</v>
      </c>
      <c r="T53">
        <f t="shared" si="22"/>
        <v>26.7536509048496</v>
      </c>
      <c r="U53">
        <v>960.99999999998272</v>
      </c>
      <c r="V53">
        <v>62</v>
      </c>
    </row>
    <row r="54" spans="1:22" x14ac:dyDescent="0.25">
      <c r="A54">
        <f t="shared" si="23"/>
        <v>944.09999999999809</v>
      </c>
      <c r="B54">
        <v>144</v>
      </c>
      <c r="C54">
        <f t="shared" si="14"/>
        <v>110.75201088073936</v>
      </c>
      <c r="D54">
        <f t="shared" si="15"/>
        <v>296.08840318158497</v>
      </c>
      <c r="E54">
        <f t="shared" si="19"/>
        <v>33.247989119260637</v>
      </c>
      <c r="F54">
        <f t="shared" si="20"/>
        <v>8.3166568796004253E-31</v>
      </c>
      <c r="G54">
        <f t="shared" si="20"/>
        <v>1.3541193364409231E-23</v>
      </c>
      <c r="H54">
        <f t="shared" si="20"/>
        <v>2.5248351812303049E-51</v>
      </c>
      <c r="I54">
        <f t="shared" si="20"/>
        <v>1.0369870216512824</v>
      </c>
      <c r="J54">
        <f t="shared" si="24"/>
        <v>2.7582074677946545E-80</v>
      </c>
      <c r="K54">
        <f t="shared" si="24"/>
        <v>1.1175549217360197E-69</v>
      </c>
      <c r="L54">
        <f t="shared" si="24"/>
        <v>3.4631727492562908E-107</v>
      </c>
      <c r="M54">
        <f t="shared" si="24"/>
        <v>6.9854662769852264E-30</v>
      </c>
      <c r="N54">
        <f t="shared" si="26"/>
        <v>2.0796321897045136E-95</v>
      </c>
      <c r="O54">
        <f t="shared" si="26"/>
        <v>8.4911440738756134E-84</v>
      </c>
      <c r="P54">
        <f t="shared" si="26"/>
        <v>2.1693680655459888E-124</v>
      </c>
      <c r="Q54">
        <f t="shared" si="26"/>
        <v>2.1747638592408463E-39</v>
      </c>
      <c r="R54">
        <f t="shared" si="21"/>
        <v>1.0369870216512824</v>
      </c>
      <c r="S54">
        <f t="shared" si="18"/>
        <v>32.211002097609352</v>
      </c>
      <c r="T54">
        <f t="shared" si="22"/>
        <v>1037.5486561321941</v>
      </c>
    </row>
    <row r="55" spans="1:22" x14ac:dyDescent="0.25">
      <c r="A55">
        <f t="shared" si="23"/>
        <v>944.14999999999804</v>
      </c>
      <c r="B55">
        <v>138</v>
      </c>
      <c r="C55">
        <f t="shared" si="14"/>
        <v>110.59750122566538</v>
      </c>
      <c r="D55">
        <f t="shared" si="15"/>
        <v>296.03840318158501</v>
      </c>
      <c r="E55">
        <f t="shared" si="19"/>
        <v>27.402498774334617</v>
      </c>
      <c r="F55">
        <f t="shared" si="20"/>
        <v>1.6505648371493443E-30</v>
      </c>
      <c r="G55">
        <f t="shared" si="20"/>
        <v>2.467876849912986E-23</v>
      </c>
      <c r="H55">
        <f t="shared" si="20"/>
        <v>5.9796404145095246E-51</v>
      </c>
      <c r="I55">
        <f t="shared" si="20"/>
        <v>1.1654464664181934</v>
      </c>
      <c r="J55">
        <f t="shared" si="24"/>
        <v>7.2128143131833128E-80</v>
      </c>
      <c r="K55">
        <f t="shared" si="24"/>
        <v>2.730465943685747E-69</v>
      </c>
      <c r="L55">
        <f t="shared" si="24"/>
        <v>1.0426610949804186E-106</v>
      </c>
      <c r="M55">
        <f t="shared" si="24"/>
        <v>1.2488231891290488E-29</v>
      </c>
      <c r="N55">
        <f t="shared" si="26"/>
        <v>5.9146158523062284E-95</v>
      </c>
      <c r="O55">
        <f t="shared" si="26"/>
        <v>2.2562971165978572E-83</v>
      </c>
      <c r="P55">
        <f t="shared" si="26"/>
        <v>7.1033701548067915E-124</v>
      </c>
      <c r="Q55">
        <f t="shared" si="26"/>
        <v>4.2284368721343304E-39</v>
      </c>
      <c r="R55">
        <f t="shared" si="21"/>
        <v>1.1654464664181934</v>
      </c>
      <c r="S55">
        <f t="shared" si="18"/>
        <v>26.237052307916425</v>
      </c>
      <c r="T55">
        <f t="shared" si="22"/>
        <v>688.38291380834255</v>
      </c>
    </row>
    <row r="56" spans="1:22" x14ac:dyDescent="0.25">
      <c r="A56">
        <f t="shared" si="23"/>
        <v>944.199999999998</v>
      </c>
      <c r="B56">
        <v>134</v>
      </c>
      <c r="C56">
        <f t="shared" si="14"/>
        <v>110.44299157059095</v>
      </c>
      <c r="D56">
        <f t="shared" si="15"/>
        <v>295.98840318158506</v>
      </c>
      <c r="E56">
        <f t="shared" si="19"/>
        <v>23.557008429409052</v>
      </c>
      <c r="F56">
        <f t="shared" si="20"/>
        <v>3.2656614024246585E-30</v>
      </c>
      <c r="G56">
        <f t="shared" si="20"/>
        <v>4.4837850859476975E-23</v>
      </c>
      <c r="H56">
        <f t="shared" si="20"/>
        <v>1.4117957285611019E-50</v>
      </c>
      <c r="I56">
        <f t="shared" si="20"/>
        <v>1.3075471378007704</v>
      </c>
      <c r="J56">
        <f t="shared" si="24"/>
        <v>1.8815257068698649E-79</v>
      </c>
      <c r="K56">
        <f t="shared" si="24"/>
        <v>6.6547575137174873E-69</v>
      </c>
      <c r="L56">
        <f t="shared" si="24"/>
        <v>3.1314087806371255E-106</v>
      </c>
      <c r="M56">
        <f t="shared" si="24"/>
        <v>2.2270711456301722E-29</v>
      </c>
      <c r="N56">
        <f t="shared" si="26"/>
        <v>1.6780084267008455E-94</v>
      </c>
      <c r="O56">
        <f t="shared" si="26"/>
        <v>5.9807265978812297E-83</v>
      </c>
      <c r="P56">
        <f t="shared" si="26"/>
        <v>2.3201882994131521E-123</v>
      </c>
      <c r="Q56">
        <f t="shared" si="26"/>
        <v>8.2011579817426044E-39</v>
      </c>
      <c r="R56">
        <f t="shared" si="21"/>
        <v>1.3075471378007704</v>
      </c>
      <c r="S56">
        <f t="shared" si="18"/>
        <v>22.249461291608281</v>
      </c>
      <c r="T56">
        <f t="shared" si="22"/>
        <v>495.03852776677525</v>
      </c>
    </row>
    <row r="57" spans="1:22" x14ac:dyDescent="0.25">
      <c r="A57">
        <f t="shared" si="23"/>
        <v>944.24999999999795</v>
      </c>
      <c r="B57">
        <v>147</v>
      </c>
      <c r="C57">
        <f t="shared" si="14"/>
        <v>110.28848191551697</v>
      </c>
      <c r="D57">
        <f t="shared" si="15"/>
        <v>295.9384031815851</v>
      </c>
      <c r="E57">
        <f t="shared" si="19"/>
        <v>36.711518084483032</v>
      </c>
      <c r="F57">
        <f t="shared" si="20"/>
        <v>6.441165784628291E-30</v>
      </c>
      <c r="G57">
        <f t="shared" si="20"/>
        <v>8.1212120766108116E-23</v>
      </c>
      <c r="H57">
        <f t="shared" si="20"/>
        <v>3.3229470297767635E-50</v>
      </c>
      <c r="I57">
        <f t="shared" si="20"/>
        <v>1.4644292536884473</v>
      </c>
      <c r="J57">
        <f t="shared" si="24"/>
        <v>4.89601955263201E-79</v>
      </c>
      <c r="K57">
        <f t="shared" si="24"/>
        <v>1.6179134638044284E-68</v>
      </c>
      <c r="L57">
        <f t="shared" si="24"/>
        <v>9.3813198622693817E-106</v>
      </c>
      <c r="M57">
        <f t="shared" si="24"/>
        <v>3.9618206425859222E-29</v>
      </c>
      <c r="N57">
        <f t="shared" si="26"/>
        <v>4.7488594334305889E-94</v>
      </c>
      <c r="O57">
        <f t="shared" si="26"/>
        <v>1.5813907473264187E-82</v>
      </c>
      <c r="P57">
        <f t="shared" si="26"/>
        <v>7.5597877281839718E-123</v>
      </c>
      <c r="Q57">
        <f t="shared" si="26"/>
        <v>1.58671193079036E-38</v>
      </c>
      <c r="R57">
        <f t="shared" si="21"/>
        <v>1.4644292536884473</v>
      </c>
      <c r="S57">
        <f t="shared" si="18"/>
        <v>35.247088830794581</v>
      </c>
      <c r="T57">
        <f t="shared" si="22"/>
        <v>1242.3572710459241</v>
      </c>
    </row>
    <row r="58" spans="1:22" x14ac:dyDescent="0.25">
      <c r="A58">
        <f t="shared" si="23"/>
        <v>944.29999999999791</v>
      </c>
      <c r="B58">
        <v>133</v>
      </c>
      <c r="C58">
        <f t="shared" si="14"/>
        <v>110.13397226044253</v>
      </c>
      <c r="D58">
        <f t="shared" si="15"/>
        <v>295.88840318158515</v>
      </c>
      <c r="E58">
        <f t="shared" si="19"/>
        <v>22.866027739557467</v>
      </c>
      <c r="F58">
        <f t="shared" si="20"/>
        <v>1.2665214837044231E-29</v>
      </c>
      <c r="G58">
        <f t="shared" si="20"/>
        <v>1.4663973770146244E-22</v>
      </c>
      <c r="H58">
        <f t="shared" si="20"/>
        <v>7.7970394718331626E-50</v>
      </c>
      <c r="I58">
        <f t="shared" si="20"/>
        <v>1.6372894137946115</v>
      </c>
      <c r="J58">
        <f t="shared" si="24"/>
        <v>1.2708775657071872E-78</v>
      </c>
      <c r="K58">
        <f t="shared" si="24"/>
        <v>3.9237915318485084E-68</v>
      </c>
      <c r="L58">
        <f t="shared" si="24"/>
        <v>2.8035977654310139E-105</v>
      </c>
      <c r="M58">
        <f t="shared" si="24"/>
        <v>7.0304498151015747E-29</v>
      </c>
      <c r="N58">
        <f t="shared" si="26"/>
        <v>1.3406396955130863E-93</v>
      </c>
      <c r="O58">
        <f t="shared" si="26"/>
        <v>4.1711136184349414E-82</v>
      </c>
      <c r="P58">
        <f t="shared" si="26"/>
        <v>2.4571040766972009E-122</v>
      </c>
      <c r="Q58">
        <f t="shared" si="26"/>
        <v>3.0623059578226981E-38</v>
      </c>
      <c r="R58">
        <f t="shared" si="21"/>
        <v>1.6372894137946115</v>
      </c>
      <c r="S58">
        <f t="shared" si="18"/>
        <v>21.228738325762855</v>
      </c>
      <c r="T58">
        <f t="shared" si="22"/>
        <v>450.65933090371271</v>
      </c>
    </row>
    <row r="59" spans="1:22" x14ac:dyDescent="0.25">
      <c r="A59">
        <f t="shared" si="23"/>
        <v>944.34999999999786</v>
      </c>
      <c r="B59">
        <v>154</v>
      </c>
      <c r="C59">
        <f t="shared" si="14"/>
        <v>109.9794626053681</v>
      </c>
      <c r="D59">
        <f t="shared" si="15"/>
        <v>295.83840318158519</v>
      </c>
      <c r="E59">
        <f t="shared" si="19"/>
        <v>44.020537394631901</v>
      </c>
      <c r="F59">
        <f t="shared" si="20"/>
        <v>2.482649466575537E-29</v>
      </c>
      <c r="G59">
        <f t="shared" si="20"/>
        <v>2.6395947636310312E-22</v>
      </c>
      <c r="H59">
        <f t="shared" si="20"/>
        <v>1.8238570947830178E-49</v>
      </c>
      <c r="I59">
        <f t="shared" si="20"/>
        <v>1.8273785732419696</v>
      </c>
      <c r="J59">
        <f t="shared" si="24"/>
        <v>3.2907270852352775E-78</v>
      </c>
      <c r="K59">
        <f t="shared" si="24"/>
        <v>9.4925773508670622E-68</v>
      </c>
      <c r="L59">
        <f t="shared" si="24"/>
        <v>8.3578591738291991E-105</v>
      </c>
      <c r="M59">
        <f t="shared" si="24"/>
        <v>1.2445117379793695E-28</v>
      </c>
      <c r="N59">
        <f t="shared" si="26"/>
        <v>3.7753951788924416E-93</v>
      </c>
      <c r="O59">
        <f t="shared" si="26"/>
        <v>1.0974694229846902E-81</v>
      </c>
      <c r="P59">
        <f t="shared" si="26"/>
        <v>7.9664546191241577E-122</v>
      </c>
      <c r="Q59">
        <f t="shared" si="26"/>
        <v>5.8955815888755148E-38</v>
      </c>
      <c r="R59">
        <f t="shared" si="21"/>
        <v>1.8273785732419696</v>
      </c>
      <c r="S59">
        <f t="shared" si="18"/>
        <v>42.193158821389929</v>
      </c>
      <c r="T59">
        <f t="shared" si="22"/>
        <v>1780.2626513270347</v>
      </c>
    </row>
    <row r="60" spans="1:22" x14ac:dyDescent="0.25">
      <c r="A60">
        <f t="shared" si="23"/>
        <v>944.39999999999782</v>
      </c>
      <c r="B60">
        <v>140</v>
      </c>
      <c r="C60">
        <f t="shared" si="14"/>
        <v>109.82495295029412</v>
      </c>
      <c r="D60">
        <f t="shared" si="15"/>
        <v>295.78840318158524</v>
      </c>
      <c r="E60">
        <f t="shared" si="19"/>
        <v>30.175047049705881</v>
      </c>
      <c r="F60">
        <f t="shared" si="20"/>
        <v>4.8514661718116434E-29</v>
      </c>
      <c r="G60">
        <f t="shared" si="20"/>
        <v>4.7367187746430846E-22</v>
      </c>
      <c r="H60">
        <f t="shared" si="20"/>
        <v>4.2531102497927261E-49</v>
      </c>
      <c r="I60">
        <f t="shared" si="20"/>
        <v>2.035999276596796</v>
      </c>
      <c r="J60">
        <f t="shared" si="24"/>
        <v>8.4997783539658358E-78</v>
      </c>
      <c r="K60">
        <f t="shared" si="24"/>
        <v>2.2908146218720058E-67</v>
      </c>
      <c r="L60">
        <f t="shared" si="24"/>
        <v>2.4854325167796416E-104</v>
      </c>
      <c r="M60">
        <f t="shared" si="24"/>
        <v>2.1975687183977034E-28</v>
      </c>
      <c r="N60">
        <f t="shared" si="26"/>
        <v>1.0605724513333188E-92</v>
      </c>
      <c r="O60">
        <f t="shared" si="26"/>
        <v>2.8804505295668899E-81</v>
      </c>
      <c r="P60">
        <f t="shared" si="26"/>
        <v>2.5765240652581633E-121</v>
      </c>
      <c r="Q60">
        <f t="shared" si="26"/>
        <v>1.1322238820370317E-37</v>
      </c>
      <c r="R60">
        <f t="shared" si="21"/>
        <v>2.035999276596796</v>
      </c>
      <c r="S60">
        <f t="shared" si="18"/>
        <v>28.139047773109084</v>
      </c>
      <c r="T60">
        <f t="shared" si="22"/>
        <v>791.80600957731531</v>
      </c>
    </row>
    <row r="61" spans="1:22" x14ac:dyDescent="0.25">
      <c r="A61">
        <f t="shared" si="23"/>
        <v>944.44999999999777</v>
      </c>
      <c r="B61">
        <v>144</v>
      </c>
      <c r="C61">
        <f t="shared" si="14"/>
        <v>109.67044329521968</v>
      </c>
      <c r="D61">
        <f t="shared" si="15"/>
        <v>295.73840318158528</v>
      </c>
      <c r="E61">
        <f t="shared" si="19"/>
        <v>34.329556704780316</v>
      </c>
      <c r="F61">
        <f t="shared" si="20"/>
        <v>9.4511655443435831E-29</v>
      </c>
      <c r="G61">
        <f t="shared" si="20"/>
        <v>8.4736925641153264E-22</v>
      </c>
      <c r="H61">
        <f t="shared" si="20"/>
        <v>9.8872891284350606E-49</v>
      </c>
      <c r="I61">
        <f t="shared" si="20"/>
        <v>2.2645020955583073</v>
      </c>
      <c r="J61">
        <f t="shared" si="24"/>
        <v>2.1900343095949956E-77</v>
      </c>
      <c r="K61">
        <f t="shared" si="24"/>
        <v>5.5147182741177088E-67</v>
      </c>
      <c r="L61">
        <f t="shared" si="24"/>
        <v>7.3728684521201953E-104</v>
      </c>
      <c r="M61">
        <f t="shared" si="24"/>
        <v>3.870913925583359E-28</v>
      </c>
      <c r="N61">
        <f t="shared" si="26"/>
        <v>2.971979775940114E-92</v>
      </c>
      <c r="O61">
        <f t="shared" si="26"/>
        <v>7.5414697825663855E-81</v>
      </c>
      <c r="P61">
        <f t="shared" si="26"/>
        <v>8.3124855345877399E-121</v>
      </c>
      <c r="Q61">
        <f t="shared" si="26"/>
        <v>2.1690299618526994E-37</v>
      </c>
      <c r="R61">
        <f t="shared" si="21"/>
        <v>2.2645020955583073</v>
      </c>
      <c r="S61">
        <f t="shared" si="18"/>
        <v>32.06505460922201</v>
      </c>
      <c r="T61">
        <f t="shared" si="22"/>
        <v>1028.1677270923897</v>
      </c>
    </row>
    <row r="62" spans="1:22" x14ac:dyDescent="0.25">
      <c r="A62">
        <f t="shared" si="23"/>
        <v>944.49999999999773</v>
      </c>
      <c r="B62">
        <v>149</v>
      </c>
      <c r="C62">
        <f t="shared" si="14"/>
        <v>109.5159336401457</v>
      </c>
      <c r="D62">
        <f t="shared" si="15"/>
        <v>295.68840318158533</v>
      </c>
      <c r="E62">
        <f t="shared" si="19"/>
        <v>39.484066359854296</v>
      </c>
      <c r="F62">
        <f t="shared" si="20"/>
        <v>1.8354919859434154E-28</v>
      </c>
      <c r="G62">
        <f t="shared" si="20"/>
        <v>1.5112021586069228E-21</v>
      </c>
      <c r="H62">
        <f t="shared" si="20"/>
        <v>2.2914088562760854E-48</v>
      </c>
      <c r="I62">
        <f t="shared" si="20"/>
        <v>2.5142812170787994</v>
      </c>
      <c r="J62">
        <f t="shared" si="24"/>
        <v>5.6288777818004817E-77</v>
      </c>
      <c r="K62">
        <f t="shared" si="24"/>
        <v>1.3242936541336643E-66</v>
      </c>
      <c r="L62">
        <f t="shared" si="24"/>
        <v>2.1817178114204208E-103</v>
      </c>
      <c r="M62">
        <f t="shared" si="24"/>
        <v>6.80161659043715E-28</v>
      </c>
      <c r="N62">
        <f t="shared" si="26"/>
        <v>8.3076643214730449E-92</v>
      </c>
      <c r="O62">
        <f t="shared" si="26"/>
        <v>1.9696050645427494E-80</v>
      </c>
      <c r="P62">
        <f t="shared" si="26"/>
        <v>2.6751934014006368E-120</v>
      </c>
      <c r="Q62">
        <f t="shared" si="26"/>
        <v>4.1450175506554074E-37</v>
      </c>
      <c r="R62">
        <f t="shared" si="21"/>
        <v>2.5142812170787994</v>
      </c>
      <c r="S62">
        <f t="shared" si="18"/>
        <v>36.9697851427755</v>
      </c>
      <c r="T62">
        <f t="shared" si="22"/>
        <v>1366.7650135029842</v>
      </c>
    </row>
    <row r="63" spans="1:22" x14ac:dyDescent="0.25">
      <c r="A63">
        <f t="shared" si="23"/>
        <v>944.54999999999768</v>
      </c>
      <c r="B63">
        <v>134</v>
      </c>
      <c r="C63">
        <f t="shared" si="14"/>
        <v>109.36142398507127</v>
      </c>
      <c r="D63">
        <f t="shared" si="15"/>
        <v>295.63840318158537</v>
      </c>
      <c r="E63">
        <f t="shared" si="19"/>
        <v>24.638576014928731</v>
      </c>
      <c r="F63">
        <f t="shared" si="20"/>
        <v>3.55364773294522E-28</v>
      </c>
      <c r="G63">
        <f t="shared" si="20"/>
        <v>2.6867495634169867E-21</v>
      </c>
      <c r="H63">
        <f t="shared" si="20"/>
        <v>5.293984922905731E-48</v>
      </c>
      <c r="I63">
        <f t="shared" si="20"/>
        <v>2.786769133452855</v>
      </c>
      <c r="J63">
        <f t="shared" si="24"/>
        <v>1.4431793368344113E-76</v>
      </c>
      <c r="K63">
        <f t="shared" si="24"/>
        <v>3.1722897479264787E-66</v>
      </c>
      <c r="L63">
        <f t="shared" si="24"/>
        <v>6.4400353585486824E-103</v>
      </c>
      <c r="M63">
        <f t="shared" si="24"/>
        <v>1.1921704755091911E-27</v>
      </c>
      <c r="N63">
        <f t="shared" si="26"/>
        <v>2.3165389843467355E-91</v>
      </c>
      <c r="O63">
        <f t="shared" si="26"/>
        <v>5.1313293695997295E-80</v>
      </c>
      <c r="P63">
        <f t="shared" si="26"/>
        <v>8.5882968891432335E-120</v>
      </c>
      <c r="Q63">
        <f t="shared" si="26"/>
        <v>7.901595237420881E-37</v>
      </c>
      <c r="R63">
        <f t="shared" si="21"/>
        <v>2.786769133452855</v>
      </c>
      <c r="S63">
        <f t="shared" si="18"/>
        <v>21.851806881475877</v>
      </c>
      <c r="T63">
        <f t="shared" si="22"/>
        <v>477.50146398531649</v>
      </c>
    </row>
    <row r="64" spans="1:22" x14ac:dyDescent="0.25">
      <c r="A64">
        <f t="shared" si="23"/>
        <v>944.59999999999764</v>
      </c>
      <c r="B64">
        <v>139</v>
      </c>
      <c r="C64">
        <f t="shared" si="14"/>
        <v>109.20691432999683</v>
      </c>
      <c r="D64">
        <f t="shared" si="15"/>
        <v>295.58840318158542</v>
      </c>
      <c r="E64">
        <f t="shared" si="19"/>
        <v>29.793085670003165</v>
      </c>
      <c r="F64">
        <f t="shared" si="20"/>
        <v>6.858845441371878E-28</v>
      </c>
      <c r="G64">
        <f t="shared" si="20"/>
        <v>4.7619690494287896E-21</v>
      </c>
      <c r="H64">
        <f t="shared" si="20"/>
        <v>1.2193196495489632E-47</v>
      </c>
      <c r="I64">
        <f t="shared" si="20"/>
        <v>3.0834303919287049</v>
      </c>
      <c r="J64">
        <f t="shared" si="24"/>
        <v>3.6910197394089563E-76</v>
      </c>
      <c r="K64">
        <f t="shared" si="24"/>
        <v>7.5803451424071412E-66</v>
      </c>
      <c r="L64">
        <f t="shared" si="24"/>
        <v>1.8962932934754375E-102</v>
      </c>
      <c r="M64">
        <f t="shared" si="24"/>
        <v>2.0844532539382732E-27</v>
      </c>
      <c r="N64">
        <f t="shared" si="26"/>
        <v>6.443589555801645E-91</v>
      </c>
      <c r="O64">
        <f t="shared" si="26"/>
        <v>1.3335466550851118E-79</v>
      </c>
      <c r="P64">
        <f t="shared" si="26"/>
        <v>2.7503407051101371E-119</v>
      </c>
      <c r="Q64">
        <f t="shared" si="26"/>
        <v>1.5025563453563518E-36</v>
      </c>
      <c r="R64">
        <f t="shared" si="21"/>
        <v>3.0834303919287049</v>
      </c>
      <c r="S64">
        <f t="shared" si="18"/>
        <v>26.709655278074461</v>
      </c>
      <c r="T64">
        <f t="shared" si="22"/>
        <v>713.40568507357091</v>
      </c>
    </row>
    <row r="65" spans="1:20" x14ac:dyDescent="0.25">
      <c r="A65">
        <f t="shared" si="23"/>
        <v>944.64999999999759</v>
      </c>
      <c r="B65">
        <v>135</v>
      </c>
      <c r="C65">
        <f t="shared" si="14"/>
        <v>109.05240467492285</v>
      </c>
      <c r="D65">
        <f t="shared" si="15"/>
        <v>295.53840318158547</v>
      </c>
      <c r="E65">
        <f t="shared" si="19"/>
        <v>25.947595325077145</v>
      </c>
      <c r="F65">
        <f t="shared" si="20"/>
        <v>1.3197218826898935E-27</v>
      </c>
      <c r="G65">
        <f t="shared" si="20"/>
        <v>8.4139651608082759E-21</v>
      </c>
      <c r="H65">
        <f t="shared" si="20"/>
        <v>2.7996723279585645E-47</v>
      </c>
      <c r="I65">
        <f t="shared" si="20"/>
        <v>3.4057543687042844</v>
      </c>
      <c r="J65">
        <f t="shared" si="24"/>
        <v>9.4167277836696013E-76</v>
      </c>
      <c r="K65">
        <f t="shared" si="24"/>
        <v>1.8068940802299172E-65</v>
      </c>
      <c r="L65">
        <f t="shared" si="24"/>
        <v>5.5699378465400972E-102</v>
      </c>
      <c r="M65">
        <f t="shared" si="24"/>
        <v>3.6355786184257937E-27</v>
      </c>
      <c r="N65">
        <f t="shared" si="26"/>
        <v>1.7879019878840154E-90</v>
      </c>
      <c r="O65">
        <f t="shared" si="26"/>
        <v>3.4571173318584483E-79</v>
      </c>
      <c r="P65">
        <f t="shared" si="26"/>
        <v>8.7860470853848925E-119</v>
      </c>
      <c r="Q65">
        <f t="shared" si="26"/>
        <v>2.8501934480741273E-36</v>
      </c>
      <c r="R65">
        <f t="shared" si="21"/>
        <v>3.4057543687042844</v>
      </c>
      <c r="S65">
        <f t="shared" si="18"/>
        <v>22.541840956372862</v>
      </c>
      <c r="T65">
        <f t="shared" si="22"/>
        <v>508.13459370240901</v>
      </c>
    </row>
    <row r="66" spans="1:20" x14ac:dyDescent="0.25">
      <c r="A66">
        <f t="shared" si="23"/>
        <v>944.69999999999754</v>
      </c>
      <c r="B66">
        <v>144</v>
      </c>
      <c r="C66">
        <f t="shared" si="14"/>
        <v>108.89789501984842</v>
      </c>
      <c r="D66">
        <f t="shared" si="15"/>
        <v>295.48840318158551</v>
      </c>
      <c r="E66">
        <f t="shared" si="19"/>
        <v>35.10210498015158</v>
      </c>
      <c r="F66">
        <f t="shared" si="20"/>
        <v>2.5314454837452072E-27</v>
      </c>
      <c r="G66">
        <f t="shared" si="20"/>
        <v>1.4820730500685566E-20</v>
      </c>
      <c r="H66">
        <f t="shared" si="20"/>
        <v>6.4084292877637439E-47</v>
      </c>
      <c r="I66">
        <f t="shared" si="20"/>
        <v>3.7552470407984213</v>
      </c>
      <c r="J66">
        <f t="shared" si="24"/>
        <v>2.3965210451229488E-75</v>
      </c>
      <c r="K66">
        <f t="shared" si="24"/>
        <v>4.2963929246114532E-65</v>
      </c>
      <c r="L66">
        <f t="shared" si="24"/>
        <v>1.6320098348949281E-101</v>
      </c>
      <c r="M66">
        <f t="shared" si="24"/>
        <v>6.3253200328205875E-27</v>
      </c>
      <c r="N66">
        <f t="shared" si="26"/>
        <v>4.948654437230064E-90</v>
      </c>
      <c r="O66">
        <f t="shared" si="26"/>
        <v>8.9402076705868825E-79</v>
      </c>
      <c r="P66">
        <f t="shared" si="26"/>
        <v>2.7998072831828445E-118</v>
      </c>
      <c r="Q66">
        <f t="shared" si="26"/>
        <v>5.3931871437431002E-36</v>
      </c>
      <c r="R66">
        <f t="shared" si="21"/>
        <v>3.7552470407984213</v>
      </c>
      <c r="S66">
        <f t="shared" si="18"/>
        <v>31.346857939353157</v>
      </c>
      <c r="T66">
        <f t="shared" si="22"/>
        <v>982.62550266998801</v>
      </c>
    </row>
    <row r="67" spans="1:20" x14ac:dyDescent="0.25">
      <c r="A67">
        <f t="shared" si="23"/>
        <v>944.7499999999975</v>
      </c>
      <c r="B67">
        <v>160</v>
      </c>
      <c r="C67">
        <f t="shared" si="14"/>
        <v>108.74338536477444</v>
      </c>
      <c r="D67">
        <f t="shared" si="15"/>
        <v>295.43840318158556</v>
      </c>
      <c r="E67">
        <f t="shared" si="19"/>
        <v>51.25661463522556</v>
      </c>
      <c r="F67">
        <f t="shared" si="20"/>
        <v>4.8407148411826088E-27</v>
      </c>
      <c r="G67">
        <f t="shared" si="20"/>
        <v>2.6025151753019632E-20</v>
      </c>
      <c r="H67">
        <f t="shared" si="20"/>
        <v>1.4623480423607289E-46</v>
      </c>
      <c r="I67">
        <f t="shared" si="20"/>
        <v>4.1334217392362156</v>
      </c>
      <c r="J67">
        <f t="shared" si="24"/>
        <v>6.0840119827870613E-75</v>
      </c>
      <c r="K67">
        <f t="shared" si="24"/>
        <v>1.0190673162138131E-64</v>
      </c>
      <c r="L67">
        <f t="shared" si="24"/>
        <v>4.7700483023685653E-101</v>
      </c>
      <c r="M67">
        <f t="shared" si="24"/>
        <v>1.097789441849911E-26</v>
      </c>
      <c r="N67">
        <f t="shared" si="26"/>
        <v>1.3663379526991968E-89</v>
      </c>
      <c r="O67">
        <f t="shared" si="26"/>
        <v>2.306262181254507E-78</v>
      </c>
      <c r="P67">
        <f t="shared" si="26"/>
        <v>8.9000067117034211E-118</v>
      </c>
      <c r="Q67">
        <f t="shared" si="26"/>
        <v>1.0179916749749751E-35</v>
      </c>
      <c r="R67">
        <f t="shared" si="21"/>
        <v>4.1334217392362156</v>
      </c>
      <c r="S67">
        <f t="shared" si="18"/>
        <v>47.123192895989348</v>
      </c>
      <c r="T67">
        <f t="shared" si="22"/>
        <v>2220.5953087126209</v>
      </c>
    </row>
    <row r="68" spans="1:20" x14ac:dyDescent="0.25">
      <c r="A68">
        <f t="shared" si="23"/>
        <v>944.79999999999745</v>
      </c>
      <c r="B68">
        <v>139</v>
      </c>
      <c r="C68">
        <f t="shared" si="14"/>
        <v>108.58887570970001</v>
      </c>
      <c r="D68">
        <f t="shared" si="15"/>
        <v>295.3884031815856</v>
      </c>
      <c r="E68">
        <f t="shared" si="19"/>
        <v>30.411124290299995</v>
      </c>
      <c r="F68">
        <f t="shared" si="20"/>
        <v>9.2279488852393158E-27</v>
      </c>
      <c r="G68">
        <f t="shared" si="20"/>
        <v>4.5558738550470249E-20</v>
      </c>
      <c r="H68">
        <f t="shared" si="20"/>
        <v>3.3266312217269454E-46</v>
      </c>
      <c r="I68">
        <f t="shared" si="20"/>
        <v>4.5417888782355575</v>
      </c>
      <c r="J68">
        <f t="shared" si="24"/>
        <v>1.5407297094628152E-74</v>
      </c>
      <c r="K68">
        <f t="shared" si="24"/>
        <v>2.4111783528155871E-64</v>
      </c>
      <c r="L68">
        <f t="shared" si="24"/>
        <v>1.3907541503910243E-100</v>
      </c>
      <c r="M68">
        <f t="shared" si="24"/>
        <v>1.9005669728927174E-26</v>
      </c>
      <c r="N68">
        <f t="shared" si="26"/>
        <v>3.7631949578031643E-89</v>
      </c>
      <c r="O68">
        <f t="shared" si="26"/>
        <v>5.9346803240432787E-78</v>
      </c>
      <c r="P68">
        <f t="shared" si="26"/>
        <v>2.8221501222884948E-117</v>
      </c>
      <c r="Q68">
        <f t="shared" si="26"/>
        <v>1.916772389463614E-35</v>
      </c>
      <c r="R68">
        <f t="shared" si="21"/>
        <v>4.5417888782355575</v>
      </c>
      <c r="S68">
        <f t="shared" si="18"/>
        <v>25.869335412064437</v>
      </c>
      <c r="T68">
        <f t="shared" si="22"/>
        <v>669.22251466189107</v>
      </c>
    </row>
    <row r="69" spans="1:20" x14ac:dyDescent="0.25">
      <c r="A69">
        <f t="shared" si="23"/>
        <v>944.84999999999741</v>
      </c>
      <c r="B69">
        <v>136</v>
      </c>
      <c r="C69">
        <f t="shared" si="14"/>
        <v>108.43436605462557</v>
      </c>
      <c r="D69">
        <f t="shared" si="15"/>
        <v>295.33840318158565</v>
      </c>
      <c r="E69">
        <f t="shared" si="19"/>
        <v>27.565633945374429</v>
      </c>
      <c r="F69">
        <f t="shared" si="20"/>
        <v>1.7537012856554174E-26</v>
      </c>
      <c r="G69">
        <f t="shared" si="20"/>
        <v>7.9506909133679488E-20</v>
      </c>
      <c r="H69">
        <f t="shared" si="20"/>
        <v>7.5442023772408505E-46</v>
      </c>
      <c r="I69">
        <f t="shared" si="20"/>
        <v>4.9818446675812851</v>
      </c>
      <c r="J69">
        <f t="shared" si="24"/>
        <v>3.8921577674974802E-74</v>
      </c>
      <c r="K69">
        <f t="shared" si="24"/>
        <v>5.6909318064515538E-64</v>
      </c>
      <c r="L69">
        <f t="shared" si="24"/>
        <v>4.0448790063300258E-100</v>
      </c>
      <c r="M69">
        <f t="shared" si="24"/>
        <v>3.2822744276144808E-26</v>
      </c>
      <c r="N69">
        <f t="shared" si="26"/>
        <v>1.0339103600520276E-88</v>
      </c>
      <c r="O69">
        <f t="shared" si="26"/>
        <v>1.5233986483529914E-77</v>
      </c>
      <c r="P69">
        <f t="shared" si="26"/>
        <v>8.9268342807730634E-117</v>
      </c>
      <c r="Q69">
        <f t="shared" si="26"/>
        <v>3.6001819152484564E-35</v>
      </c>
      <c r="R69">
        <f t="shared" si="21"/>
        <v>4.9818446675812851</v>
      </c>
      <c r="S69">
        <f t="shared" si="18"/>
        <v>22.583789277793144</v>
      </c>
      <c r="T69">
        <f t="shared" si="22"/>
        <v>510.02753814376462</v>
      </c>
    </row>
    <row r="70" spans="1:20" x14ac:dyDescent="0.25">
      <c r="A70">
        <f t="shared" si="23"/>
        <v>944.89999999999736</v>
      </c>
      <c r="B70">
        <v>101</v>
      </c>
      <c r="C70">
        <f t="shared" si="14"/>
        <v>108.27985639955159</v>
      </c>
      <c r="D70">
        <f t="shared" si="15"/>
        <v>295.28840318158569</v>
      </c>
      <c r="E70">
        <f t="shared" si="19"/>
        <v>-7.2798563995515906</v>
      </c>
      <c r="F70">
        <f t="shared" si="20"/>
        <v>3.3224681023853392E-26</v>
      </c>
      <c r="G70">
        <f t="shared" si="20"/>
        <v>1.3832249368455701E-19</v>
      </c>
      <c r="H70">
        <f t="shared" si="20"/>
        <v>1.7055983239591349E-45</v>
      </c>
      <c r="I70">
        <f t="shared" si="20"/>
        <v>5.4550588290497037</v>
      </c>
      <c r="J70">
        <f t="shared" si="24"/>
        <v>9.8080347870593068E-74</v>
      </c>
      <c r="K70">
        <f t="shared" si="24"/>
        <v>1.3398772394386605E-63</v>
      </c>
      <c r="L70">
        <f t="shared" si="24"/>
        <v>1.173514035782526E-99</v>
      </c>
      <c r="M70">
        <f t="shared" si="24"/>
        <v>5.654499668090504E-26</v>
      </c>
      <c r="N70">
        <f t="shared" si="26"/>
        <v>2.8335875695041055E-88</v>
      </c>
      <c r="O70">
        <f t="shared" si="26"/>
        <v>3.900833235373452E-77</v>
      </c>
      <c r="P70">
        <f t="shared" si="26"/>
        <v>2.8167118163972197E-116</v>
      </c>
      <c r="Q70">
        <f t="shared" si="26"/>
        <v>6.7453723760120473E-35</v>
      </c>
      <c r="R70">
        <f t="shared" si="21"/>
        <v>5.4550588290497037</v>
      </c>
      <c r="S70">
        <f t="shared" si="18"/>
        <v>-12.734915228601295</v>
      </c>
      <c r="T70">
        <f t="shared" si="22"/>
        <v>162.17806587966118</v>
      </c>
    </row>
    <row r="71" spans="1:20" x14ac:dyDescent="0.25">
      <c r="A71">
        <f t="shared" si="23"/>
        <v>944.94999999999732</v>
      </c>
      <c r="B71">
        <v>130</v>
      </c>
      <c r="C71">
        <f t="shared" si="14"/>
        <v>108.12534674447716</v>
      </c>
      <c r="D71">
        <f t="shared" si="15"/>
        <v>295.23840318158574</v>
      </c>
      <c r="E71">
        <f t="shared" si="19"/>
        <v>21.874653255522844</v>
      </c>
      <c r="F71">
        <f t="shared" si="20"/>
        <v>6.2751018566299799E-26</v>
      </c>
      <c r="G71">
        <f t="shared" si="20"/>
        <v>2.3990290611212128E-19</v>
      </c>
      <c r="H71">
        <f t="shared" si="20"/>
        <v>3.8441024246575625E-45</v>
      </c>
      <c r="I71">
        <f t="shared" si="20"/>
        <v>5.9628613524944987</v>
      </c>
      <c r="J71">
        <f t="shared" si="24"/>
        <v>2.4654780577380849E-73</v>
      </c>
      <c r="K71">
        <f t="shared" si="24"/>
        <v>3.1468368029087487E-63</v>
      </c>
      <c r="L71">
        <f t="shared" si="24"/>
        <v>3.3962419664405674E-99</v>
      </c>
      <c r="M71">
        <f t="shared" si="24"/>
        <v>9.7171981613016539E-26</v>
      </c>
      <c r="N71">
        <f t="shared" si="26"/>
        <v>7.7467220321632773E-88</v>
      </c>
      <c r="O71">
        <f t="shared" si="26"/>
        <v>9.9638868047506011E-77</v>
      </c>
      <c r="P71">
        <f t="shared" si="26"/>
        <v>8.8657389921849032E-116</v>
      </c>
      <c r="Q71">
        <f t="shared" si="26"/>
        <v>1.2607094149875205E-34</v>
      </c>
      <c r="R71">
        <f t="shared" si="21"/>
        <v>5.9628613524944987</v>
      </c>
      <c r="S71">
        <f t="shared" si="18"/>
        <v>15.911791903028345</v>
      </c>
      <c r="T71">
        <f t="shared" si="22"/>
        <v>253.18512156527839</v>
      </c>
    </row>
    <row r="72" spans="1:20" x14ac:dyDescent="0.25">
      <c r="A72">
        <f t="shared" si="23"/>
        <v>944.99999999999727</v>
      </c>
      <c r="B72">
        <v>130</v>
      </c>
      <c r="C72">
        <f t="shared" si="14"/>
        <v>107.97083708940318</v>
      </c>
      <c r="D72">
        <f t="shared" si="15"/>
        <v>295.18840318158578</v>
      </c>
      <c r="E72">
        <f t="shared" si="19"/>
        <v>22.029162910596824</v>
      </c>
      <c r="F72">
        <f t="shared" si="20"/>
        <v>1.1815048228925233E-25</v>
      </c>
      <c r="G72">
        <f t="shared" si="20"/>
        <v>4.1479447945298214E-19</v>
      </c>
      <c r="H72">
        <f t="shared" si="20"/>
        <v>8.6370990602918598E-45</v>
      </c>
      <c r="I72">
        <f t="shared" si="20"/>
        <v>6.506628342891517</v>
      </c>
      <c r="J72">
        <f t="shared" si="24"/>
        <v>6.1822685823569976E-73</v>
      </c>
      <c r="K72">
        <f t="shared" si="24"/>
        <v>7.3724360524838102E-63</v>
      </c>
      <c r="L72">
        <f t="shared" si="24"/>
        <v>9.8047504066873232E-99</v>
      </c>
      <c r="M72">
        <f t="shared" si="24"/>
        <v>1.6657718489888995E-25</v>
      </c>
      <c r="N72">
        <f t="shared" ref="N72:Q91" si="27">N$5*EXP(-(($D72-N$6)^2)/(2*N$7^2))</f>
        <v>2.1126467687721807E-87</v>
      </c>
      <c r="O72">
        <f t="shared" si="27"/>
        <v>2.5387957849852415E-76</v>
      </c>
      <c r="P72">
        <f t="shared" si="27"/>
        <v>2.7836527000401602E-115</v>
      </c>
      <c r="Q72">
        <f t="shared" si="27"/>
        <v>2.3504533995325727E-34</v>
      </c>
      <c r="R72">
        <f t="shared" si="21"/>
        <v>6.506628342891517</v>
      </c>
      <c r="S72">
        <f t="shared" si="18"/>
        <v>15.522534567705307</v>
      </c>
      <c r="T72">
        <f t="shared" si="22"/>
        <v>240.94907940560617</v>
      </c>
    </row>
    <row r="73" spans="1:20" x14ac:dyDescent="0.25">
      <c r="A73">
        <f t="shared" si="23"/>
        <v>945.04999999999723</v>
      </c>
      <c r="B73">
        <v>144</v>
      </c>
      <c r="C73">
        <f t="shared" si="14"/>
        <v>107.81632743432874</v>
      </c>
      <c r="D73">
        <f t="shared" si="15"/>
        <v>295.13840318158583</v>
      </c>
      <c r="E73">
        <f t="shared" si="19"/>
        <v>36.183672565671259</v>
      </c>
      <c r="F73">
        <f t="shared" si="20"/>
        <v>2.2177111376455475E-25</v>
      </c>
      <c r="G73">
        <f t="shared" si="20"/>
        <v>7.1496566510921141E-19</v>
      </c>
      <c r="H73">
        <f t="shared" si="20"/>
        <v>1.9346197192498851E-44</v>
      </c>
      <c r="I73">
        <f t="shared" si="20"/>
        <v>7.0876670260996271</v>
      </c>
      <c r="J73">
        <f t="shared" si="24"/>
        <v>1.5464012003634387E-72</v>
      </c>
      <c r="K73">
        <f t="shared" si="24"/>
        <v>1.7229607750772072E-62</v>
      </c>
      <c r="L73">
        <f t="shared" si="24"/>
        <v>2.8235926562047264E-98</v>
      </c>
      <c r="M73">
        <f t="shared" si="24"/>
        <v>2.8485087645639644E-25</v>
      </c>
      <c r="N73">
        <f t="shared" si="27"/>
        <v>5.7472936752615861E-87</v>
      </c>
      <c r="O73">
        <f t="shared" si="27"/>
        <v>6.452891082902993E-76</v>
      </c>
      <c r="P73">
        <f t="shared" si="27"/>
        <v>8.7185194561115917E-115</v>
      </c>
      <c r="Q73">
        <f t="shared" si="27"/>
        <v>4.37135298409788E-34</v>
      </c>
      <c r="R73">
        <f t="shared" si="21"/>
        <v>7.0876670260996271</v>
      </c>
      <c r="S73">
        <f t="shared" si="18"/>
        <v>29.096005539571632</v>
      </c>
      <c r="T73">
        <f t="shared" si="22"/>
        <v>846.57753835878304</v>
      </c>
    </row>
    <row r="74" spans="1:20" x14ac:dyDescent="0.25">
      <c r="A74">
        <f t="shared" si="23"/>
        <v>945.09999999999718</v>
      </c>
      <c r="B74">
        <v>150</v>
      </c>
      <c r="C74">
        <f t="shared" si="14"/>
        <v>107.66181777925431</v>
      </c>
      <c r="D74">
        <f t="shared" si="15"/>
        <v>295.08840318158587</v>
      </c>
      <c r="E74">
        <f t="shared" si="19"/>
        <v>42.338182220745693</v>
      </c>
      <c r="F74">
        <f t="shared" si="20"/>
        <v>4.14981958544204E-25</v>
      </c>
      <c r="G74">
        <f t="shared" si="20"/>
        <v>1.2285480989441643E-18</v>
      </c>
      <c r="H74">
        <f t="shared" si="20"/>
        <v>4.3199436251594067E-44</v>
      </c>
      <c r="I74">
        <f t="shared" si="20"/>
        <v>7.7071999981337225</v>
      </c>
      <c r="J74">
        <f t="shared" si="24"/>
        <v>3.8585494489957764E-72</v>
      </c>
      <c r="K74">
        <f t="shared" si="24"/>
        <v>4.0166810674372006E-62</v>
      </c>
      <c r="L74">
        <f t="shared" si="24"/>
        <v>8.1113870940209217E-98</v>
      </c>
      <c r="M74">
        <f t="shared" si="24"/>
        <v>4.8590031926600413E-25</v>
      </c>
      <c r="N74">
        <f t="shared" si="27"/>
        <v>1.5596511559854455E-86</v>
      </c>
      <c r="O74">
        <f t="shared" si="27"/>
        <v>1.6360948727306771E-75</v>
      </c>
      <c r="P74">
        <f t="shared" si="27"/>
        <v>2.7239429956962988E-114</v>
      </c>
      <c r="Q74">
        <f t="shared" si="27"/>
        <v>8.1097541994594469E-34</v>
      </c>
      <c r="R74">
        <f t="shared" si="21"/>
        <v>7.7071999981337225</v>
      </c>
      <c r="S74">
        <f t="shared" si="18"/>
        <v>34.630982222611969</v>
      </c>
      <c r="T74">
        <f t="shared" si="22"/>
        <v>1199.3049297028663</v>
      </c>
    </row>
    <row r="75" spans="1:20" x14ac:dyDescent="0.25">
      <c r="A75">
        <f t="shared" si="23"/>
        <v>945.14999999999714</v>
      </c>
      <c r="B75">
        <v>153</v>
      </c>
      <c r="C75">
        <f t="shared" si="14"/>
        <v>107.50730812418033</v>
      </c>
      <c r="D75">
        <f t="shared" si="15"/>
        <v>295.03840318158592</v>
      </c>
      <c r="E75">
        <f t="shared" si="19"/>
        <v>45.492691875819673</v>
      </c>
      <c r="F75">
        <f t="shared" si="20"/>
        <v>7.7411986856330521E-25</v>
      </c>
      <c r="G75">
        <f t="shared" si="20"/>
        <v>2.1045240930825805E-18</v>
      </c>
      <c r="H75">
        <f t="shared" si="20"/>
        <v>9.6164617436391126E-44</v>
      </c>
      <c r="I75">
        <f t="shared" si="20"/>
        <v>8.3663488201402281</v>
      </c>
      <c r="J75">
        <f t="shared" si="24"/>
        <v>9.604030820786792E-72</v>
      </c>
      <c r="K75">
        <f t="shared" si="24"/>
        <v>9.3408605971223224E-62</v>
      </c>
      <c r="L75">
        <f t="shared" si="24"/>
        <v>2.3244263703523242E-97</v>
      </c>
      <c r="M75">
        <f t="shared" si="24"/>
        <v>8.2680746942816302E-25</v>
      </c>
      <c r="N75">
        <f t="shared" si="27"/>
        <v>4.2220088202398365E-86</v>
      </c>
      <c r="O75">
        <f t="shared" si="27"/>
        <v>4.1379974158267524E-75</v>
      </c>
      <c r="P75">
        <f t="shared" si="27"/>
        <v>8.4894757319825436E-114</v>
      </c>
      <c r="Q75">
        <f t="shared" si="27"/>
        <v>1.5008147464400693E-33</v>
      </c>
      <c r="R75">
        <f t="shared" si="21"/>
        <v>8.3663488201402281</v>
      </c>
      <c r="S75">
        <f t="shared" si="18"/>
        <v>37.126343055679442</v>
      </c>
      <c r="T75">
        <f t="shared" si="22"/>
        <v>1378.3653486879971</v>
      </c>
    </row>
    <row r="76" spans="1:20" x14ac:dyDescent="0.25">
      <c r="A76">
        <f t="shared" si="23"/>
        <v>945.19999999999709</v>
      </c>
      <c r="B76">
        <v>153</v>
      </c>
      <c r="C76">
        <f t="shared" ref="C76:C139" si="28">$W$12*A76+$X$12</f>
        <v>107.35279846910589</v>
      </c>
      <c r="D76">
        <f t="shared" ref="D76:D139" si="29">1253.6-A76-$U$5</f>
        <v>294.98840318158597</v>
      </c>
      <c r="E76">
        <f t="shared" si="19"/>
        <v>45.647201530894108</v>
      </c>
      <c r="F76">
        <f t="shared" si="20"/>
        <v>1.4396004443457888E-24</v>
      </c>
      <c r="G76">
        <f t="shared" si="20"/>
        <v>3.59393650024423E-18</v>
      </c>
      <c r="H76">
        <f t="shared" si="20"/>
        <v>2.1340632978814894E-43</v>
      </c>
      <c r="I76">
        <f t="shared" ref="I76:M139" si="30">I$5*EXP(-(($D76-I$6)^2)/(2*I$7^2))</f>
        <v>9.0661170787646874</v>
      </c>
      <c r="J76">
        <f t="shared" si="30"/>
        <v>2.384572892025784E-71</v>
      </c>
      <c r="K76">
        <f t="shared" si="30"/>
        <v>2.1668757775900528E-61</v>
      </c>
      <c r="L76">
        <f t="shared" si="30"/>
        <v>6.6445265767833122E-97</v>
      </c>
      <c r="M76">
        <f t="shared" si="30"/>
        <v>1.4034249110131473E-24</v>
      </c>
      <c r="N76">
        <f t="shared" si="27"/>
        <v>1.1400880241296302E-85</v>
      </c>
      <c r="O76">
        <f t="shared" si="27"/>
        <v>1.0439976696057361E-74</v>
      </c>
      <c r="P76">
        <f t="shared" si="27"/>
        <v>2.6393155119728659E-113</v>
      </c>
      <c r="Q76">
        <f t="shared" si="27"/>
        <v>2.7706015185227219E-33</v>
      </c>
      <c r="R76">
        <f t="shared" si="21"/>
        <v>9.0661170787646874</v>
      </c>
      <c r="S76">
        <f t="shared" ref="S76:S139" si="31">E76-R76</f>
        <v>36.581084452129417</v>
      </c>
      <c r="T76">
        <f t="shared" si="22"/>
        <v>1338.1757396938247</v>
      </c>
    </row>
    <row r="77" spans="1:20" x14ac:dyDescent="0.25">
      <c r="A77">
        <f t="shared" si="23"/>
        <v>945.24999999999704</v>
      </c>
      <c r="B77">
        <v>141</v>
      </c>
      <c r="C77">
        <f t="shared" si="28"/>
        <v>107.19828881403191</v>
      </c>
      <c r="D77">
        <f t="shared" si="29"/>
        <v>294.93840318158601</v>
      </c>
      <c r="E77">
        <f t="shared" ref="E77:E140" si="32">B77-C77</f>
        <v>33.801711185968088</v>
      </c>
      <c r="F77">
        <f t="shared" ref="F77:I140" si="33">F$5*EXP(-(($D77-F$6)^2)/(2*F$7^2))</f>
        <v>2.6688888636992237E-24</v>
      </c>
      <c r="G77">
        <f t="shared" si="33"/>
        <v>6.1184533991024221E-18</v>
      </c>
      <c r="H77">
        <f t="shared" si="33"/>
        <v>4.7212178994993771E-43</v>
      </c>
      <c r="I77">
        <f t="shared" si="33"/>
        <v>9.8073730489300655</v>
      </c>
      <c r="J77">
        <f t="shared" si="30"/>
        <v>5.9060244788260914E-71</v>
      </c>
      <c r="K77">
        <f t="shared" si="30"/>
        <v>5.0142816174757293E-61</v>
      </c>
      <c r="L77">
        <f t="shared" si="30"/>
        <v>1.8946974671034431E-96</v>
      </c>
      <c r="M77">
        <f t="shared" si="30"/>
        <v>2.3763015612513913E-24</v>
      </c>
      <c r="N77">
        <f t="shared" si="27"/>
        <v>3.0710381664266758E-85</v>
      </c>
      <c r="O77">
        <f t="shared" si="27"/>
        <v>2.6274618929833036E-74</v>
      </c>
      <c r="P77">
        <f t="shared" si="27"/>
        <v>8.1852006849732536E-113</v>
      </c>
      <c r="Q77">
        <f t="shared" si="27"/>
        <v>5.1020960500359286E-33</v>
      </c>
      <c r="R77">
        <f t="shared" ref="R77:R140" si="34">SUM(F77:Q77)</f>
        <v>9.8073730489300655</v>
      </c>
      <c r="S77">
        <f t="shared" si="31"/>
        <v>23.994338137038021</v>
      </c>
      <c r="T77">
        <f t="shared" ref="T77:T140" si="35">(S77)^2</f>
        <v>575.72826263451725</v>
      </c>
    </row>
    <row r="78" spans="1:20" x14ac:dyDescent="0.25">
      <c r="A78">
        <f t="shared" ref="A78:A141" si="36">A77+$B$7</f>
        <v>945.299999999997</v>
      </c>
      <c r="B78">
        <v>138</v>
      </c>
      <c r="C78">
        <f t="shared" si="28"/>
        <v>107.04377915895748</v>
      </c>
      <c r="D78">
        <f t="shared" si="29"/>
        <v>294.88840318158606</v>
      </c>
      <c r="E78">
        <f t="shared" si="32"/>
        <v>30.956220841042523</v>
      </c>
      <c r="F78">
        <f t="shared" si="33"/>
        <v>4.93257578663567E-24</v>
      </c>
      <c r="G78">
        <f t="shared" si="33"/>
        <v>1.0384071585677102E-17</v>
      </c>
      <c r="H78">
        <f t="shared" si="33"/>
        <v>1.0412512910120671E-42</v>
      </c>
      <c r="I78">
        <f t="shared" si="33"/>
        <v>10.590832112905913</v>
      </c>
      <c r="J78">
        <f t="shared" si="30"/>
        <v>1.4591752859856646E-70</v>
      </c>
      <c r="K78">
        <f t="shared" si="30"/>
        <v>1.1574733781347361E-60</v>
      </c>
      <c r="L78">
        <f t="shared" si="30"/>
        <v>5.389435625992993E-96</v>
      </c>
      <c r="M78">
        <f t="shared" si="30"/>
        <v>4.013668576077373E-24</v>
      </c>
      <c r="N78">
        <f t="shared" si="27"/>
        <v>8.2520077386816261E-85</v>
      </c>
      <c r="O78">
        <f t="shared" si="27"/>
        <v>6.596307689783418E-74</v>
      </c>
      <c r="P78">
        <f t="shared" si="27"/>
        <v>2.5321821106286793E-112</v>
      </c>
      <c r="Q78">
        <f t="shared" si="27"/>
        <v>9.3723991321578258E-33</v>
      </c>
      <c r="R78">
        <f t="shared" si="34"/>
        <v>10.590832112905913</v>
      </c>
      <c r="S78">
        <f t="shared" si="31"/>
        <v>20.365388728136608</v>
      </c>
      <c r="T78">
        <f t="shared" si="35"/>
        <v>414.74905804811362</v>
      </c>
    </row>
    <row r="79" spans="1:20" x14ac:dyDescent="0.25">
      <c r="A79">
        <f t="shared" si="36"/>
        <v>945.34999999999695</v>
      </c>
      <c r="B79">
        <v>133</v>
      </c>
      <c r="C79">
        <f t="shared" si="28"/>
        <v>106.88926950388304</v>
      </c>
      <c r="D79">
        <f t="shared" si="29"/>
        <v>294.8384031815861</v>
      </c>
      <c r="E79">
        <f t="shared" si="32"/>
        <v>26.110730496116958</v>
      </c>
      <c r="F79">
        <f t="shared" si="33"/>
        <v>9.0880729307168905E-24</v>
      </c>
      <c r="G79">
        <f t="shared" si="33"/>
        <v>1.7569056920739383E-17</v>
      </c>
      <c r="H79">
        <f t="shared" si="33"/>
        <v>2.2893480335671802E-42</v>
      </c>
      <c r="I79">
        <f t="shared" si="33"/>
        <v>11.417039105628962</v>
      </c>
      <c r="J79">
        <f t="shared" si="30"/>
        <v>3.5962284364541246E-70</v>
      </c>
      <c r="K79">
        <f t="shared" si="30"/>
        <v>2.6652679880214773E-60</v>
      </c>
      <c r="L79">
        <f t="shared" si="30"/>
        <v>1.5292351992155514E-95</v>
      </c>
      <c r="M79">
        <f t="shared" si="30"/>
        <v>6.7625275260663824E-24</v>
      </c>
      <c r="N79">
        <f t="shared" si="27"/>
        <v>2.2118803069363251E-84</v>
      </c>
      <c r="O79">
        <f t="shared" si="27"/>
        <v>1.6519350483852955E-73</v>
      </c>
      <c r="P79">
        <f t="shared" si="27"/>
        <v>7.8142647869466072E-112</v>
      </c>
      <c r="Q79">
        <f t="shared" si="27"/>
        <v>1.7174357651695233E-32</v>
      </c>
      <c r="R79">
        <f t="shared" si="34"/>
        <v>11.417039105628962</v>
      </c>
      <c r="S79">
        <f t="shared" si="31"/>
        <v>14.693691390487995</v>
      </c>
      <c r="T79">
        <f t="shared" si="35"/>
        <v>215.90456667890103</v>
      </c>
    </row>
    <row r="80" spans="1:20" x14ac:dyDescent="0.25">
      <c r="A80">
        <f t="shared" si="36"/>
        <v>945.39999999999691</v>
      </c>
      <c r="B80">
        <v>133</v>
      </c>
      <c r="C80">
        <f t="shared" si="28"/>
        <v>106.73475984880906</v>
      </c>
      <c r="D80">
        <f t="shared" si="29"/>
        <v>294.78840318158615</v>
      </c>
      <c r="E80">
        <f t="shared" si="32"/>
        <v>26.265240151190937</v>
      </c>
      <c r="F80">
        <f t="shared" si="33"/>
        <v>1.6692623577775223E-23</v>
      </c>
      <c r="G80">
        <f t="shared" si="33"/>
        <v>2.9633570770641052E-17</v>
      </c>
      <c r="H80">
        <f t="shared" si="33"/>
        <v>5.0179097692880217E-42</v>
      </c>
      <c r="I80">
        <f t="shared" si="33"/>
        <v>12.286350771207404</v>
      </c>
      <c r="J80">
        <f t="shared" si="30"/>
        <v>8.841270108614674E-70</v>
      </c>
      <c r="K80">
        <f t="shared" si="30"/>
        <v>6.1220706595669806E-60</v>
      </c>
      <c r="L80">
        <f t="shared" si="30"/>
        <v>4.3284545879843695E-95</v>
      </c>
      <c r="M80">
        <f t="shared" si="30"/>
        <v>1.1365908777645238E-23</v>
      </c>
      <c r="N80">
        <f t="shared" si="27"/>
        <v>5.9141345400949636E-84</v>
      </c>
      <c r="O80">
        <f t="shared" si="27"/>
        <v>4.1267923065377777E-73</v>
      </c>
      <c r="P80">
        <f t="shared" si="27"/>
        <v>2.4055195613094987E-111</v>
      </c>
      <c r="Q80">
        <f t="shared" si="27"/>
        <v>3.1393360915895194E-32</v>
      </c>
      <c r="R80">
        <f t="shared" si="34"/>
        <v>12.286350771207404</v>
      </c>
      <c r="S80">
        <f t="shared" si="31"/>
        <v>13.978889379983533</v>
      </c>
      <c r="T80">
        <f t="shared" si="35"/>
        <v>195.40934829781642</v>
      </c>
    </row>
    <row r="81" spans="1:20" x14ac:dyDescent="0.25">
      <c r="A81">
        <f t="shared" si="36"/>
        <v>945.44999999999686</v>
      </c>
      <c r="B81">
        <v>117</v>
      </c>
      <c r="C81">
        <f t="shared" si="28"/>
        <v>106.58025019373463</v>
      </c>
      <c r="D81">
        <f t="shared" si="29"/>
        <v>294.73840318158619</v>
      </c>
      <c r="E81">
        <f t="shared" si="32"/>
        <v>10.419749806265372</v>
      </c>
      <c r="F81">
        <f t="shared" si="33"/>
        <v>3.0565545869152753E-23</v>
      </c>
      <c r="G81">
        <f t="shared" si="33"/>
        <v>4.9828094777356667E-17</v>
      </c>
      <c r="H81">
        <f t="shared" si="33"/>
        <v>1.0964495018769888E-41</v>
      </c>
      <c r="I81">
        <f t="shared" si="33"/>
        <v>13.198918529070152</v>
      </c>
      <c r="J81">
        <f t="shared" si="30"/>
        <v>2.1682513703672966E-69</v>
      </c>
      <c r="K81">
        <f t="shared" si="30"/>
        <v>1.4027600057933025E-59</v>
      </c>
      <c r="L81">
        <f t="shared" si="30"/>
        <v>1.2221345665377374E-94</v>
      </c>
      <c r="M81">
        <f t="shared" si="30"/>
        <v>1.9055786088148093E-23</v>
      </c>
      <c r="N81">
        <f t="shared" si="27"/>
        <v>1.5774236968230984E-83</v>
      </c>
      <c r="O81">
        <f t="shared" si="27"/>
        <v>1.0283947232583109E-72</v>
      </c>
      <c r="P81">
        <f t="shared" si="27"/>
        <v>7.386815386577871E-111</v>
      </c>
      <c r="Q81">
        <f t="shared" si="27"/>
        <v>5.724304212367854E-32</v>
      </c>
      <c r="R81">
        <f t="shared" si="34"/>
        <v>13.198918529070152</v>
      </c>
      <c r="S81">
        <f t="shared" si="31"/>
        <v>-2.7791687228047799</v>
      </c>
      <c r="T81">
        <f t="shared" si="35"/>
        <v>7.7237787898163512</v>
      </c>
    </row>
    <row r="82" spans="1:20" x14ac:dyDescent="0.25">
      <c r="A82">
        <f t="shared" si="36"/>
        <v>945.49999999999682</v>
      </c>
      <c r="B82">
        <v>124</v>
      </c>
      <c r="C82">
        <f t="shared" si="28"/>
        <v>106.42574053866065</v>
      </c>
      <c r="D82">
        <f t="shared" si="29"/>
        <v>294.68840318158624</v>
      </c>
      <c r="E82">
        <f t="shared" si="32"/>
        <v>17.574259461339352</v>
      </c>
      <c r="F82">
        <f t="shared" si="33"/>
        <v>5.5794895961545883E-23</v>
      </c>
      <c r="G82">
        <f t="shared" si="33"/>
        <v>8.3525548705068639E-17</v>
      </c>
      <c r="H82">
        <f t="shared" si="33"/>
        <v>2.3884116515899698E-41</v>
      </c>
      <c r="I82">
        <f t="shared" si="33"/>
        <v>14.154671759972835</v>
      </c>
      <c r="J82">
        <f t="shared" si="30"/>
        <v>5.3043501249945665E-69</v>
      </c>
      <c r="K82">
        <f t="shared" si="30"/>
        <v>3.2062397582786552E-59</v>
      </c>
      <c r="L82">
        <f t="shared" si="30"/>
        <v>3.4421736256714619E-94</v>
      </c>
      <c r="M82">
        <f t="shared" si="30"/>
        <v>3.1869639764242526E-23</v>
      </c>
      <c r="N82">
        <f t="shared" si="27"/>
        <v>4.1969433198747039E-83</v>
      </c>
      <c r="O82">
        <f t="shared" si="27"/>
        <v>2.5564343806587545E-72</v>
      </c>
      <c r="P82">
        <f t="shared" si="27"/>
        <v>2.2627323193400586E-110</v>
      </c>
      <c r="Q82">
        <f t="shared" si="27"/>
        <v>1.0412024500356698E-31</v>
      </c>
      <c r="R82">
        <f t="shared" si="34"/>
        <v>14.154671759972835</v>
      </c>
      <c r="S82">
        <f t="shared" si="31"/>
        <v>3.4195877013665168</v>
      </c>
      <c r="T82">
        <f t="shared" si="35"/>
        <v>11.693580047337138</v>
      </c>
    </row>
    <row r="83" spans="1:20" x14ac:dyDescent="0.25">
      <c r="A83">
        <f t="shared" si="36"/>
        <v>945.54999999999677</v>
      </c>
      <c r="B83">
        <v>141</v>
      </c>
      <c r="C83">
        <f t="shared" si="28"/>
        <v>106.27123088358621</v>
      </c>
      <c r="D83">
        <f t="shared" si="29"/>
        <v>294.63840318158628</v>
      </c>
      <c r="E83">
        <f t="shared" si="32"/>
        <v>34.728769116413787</v>
      </c>
      <c r="F83">
        <f t="shared" si="33"/>
        <v>1.0153401210961515E-22</v>
      </c>
      <c r="G83">
        <f t="shared" si="33"/>
        <v>1.3957870109114563E-16</v>
      </c>
      <c r="H83">
        <f t="shared" si="33"/>
        <v>5.1866206812159806E-41</v>
      </c>
      <c r="I83">
        <f t="shared" si="33"/>
        <v>15.153301831713954</v>
      </c>
      <c r="J83">
        <f t="shared" si="30"/>
        <v>1.2944411745932722E-68</v>
      </c>
      <c r="K83">
        <f t="shared" si="30"/>
        <v>7.3103167980378597E-59</v>
      </c>
      <c r="L83">
        <f t="shared" si="30"/>
        <v>9.671060501856918E-94</v>
      </c>
      <c r="M83">
        <f t="shared" si="30"/>
        <v>5.316857523923875E-23</v>
      </c>
      <c r="N83">
        <f t="shared" si="27"/>
        <v>1.113898015075598E-82</v>
      </c>
      <c r="O83">
        <f t="shared" si="27"/>
        <v>6.3392377818288578E-72</v>
      </c>
      <c r="P83">
        <f t="shared" si="27"/>
        <v>6.914116574597798E-110</v>
      </c>
      <c r="Q83">
        <f t="shared" si="27"/>
        <v>1.8891882663942695E-31</v>
      </c>
      <c r="R83">
        <f t="shared" si="34"/>
        <v>15.153301831713954</v>
      </c>
      <c r="S83">
        <f t="shared" si="31"/>
        <v>19.575467284699833</v>
      </c>
      <c r="T83">
        <f t="shared" si="35"/>
        <v>383.19891941435344</v>
      </c>
    </row>
    <row r="84" spans="1:20" x14ac:dyDescent="0.25">
      <c r="A84">
        <f t="shared" si="36"/>
        <v>945.59999999999673</v>
      </c>
      <c r="B84">
        <v>126</v>
      </c>
      <c r="C84">
        <f t="shared" si="28"/>
        <v>106.11672122851178</v>
      </c>
      <c r="D84">
        <f t="shared" si="29"/>
        <v>294.58840318158633</v>
      </c>
      <c r="E84">
        <f t="shared" si="32"/>
        <v>19.883278771488222</v>
      </c>
      <c r="F84">
        <f t="shared" si="33"/>
        <v>1.8419735213035841E-22</v>
      </c>
      <c r="G84">
        <f t="shared" si="33"/>
        <v>2.3252718141784014E-16</v>
      </c>
      <c r="H84">
        <f t="shared" si="33"/>
        <v>1.1228314107639909E-40</v>
      </c>
      <c r="I84">
        <f t="shared" si="33"/>
        <v>16.194247091628934</v>
      </c>
      <c r="J84">
        <f t="shared" si="30"/>
        <v>3.1510844133256354E-68</v>
      </c>
      <c r="K84">
        <f t="shared" si="30"/>
        <v>1.6626620459693604E-58</v>
      </c>
      <c r="L84">
        <f t="shared" si="30"/>
        <v>2.7104600495729274E-93</v>
      </c>
      <c r="M84">
        <f t="shared" si="30"/>
        <v>8.8483129291700361E-23</v>
      </c>
      <c r="N84">
        <f t="shared" si="27"/>
        <v>2.9490717483344673E-82</v>
      </c>
      <c r="O84">
        <f t="shared" si="27"/>
        <v>1.5680756740972596E-71</v>
      </c>
      <c r="P84">
        <f t="shared" si="27"/>
        <v>2.1075010411744915E-109</v>
      </c>
      <c r="Q84">
        <f t="shared" si="27"/>
        <v>3.4193446736932172E-31</v>
      </c>
      <c r="R84">
        <f t="shared" si="34"/>
        <v>16.194247091628934</v>
      </c>
      <c r="S84">
        <f t="shared" si="31"/>
        <v>3.689031679859287</v>
      </c>
      <c r="T84">
        <f t="shared" si="35"/>
        <v>13.608954735005433</v>
      </c>
    </row>
    <row r="85" spans="1:20" x14ac:dyDescent="0.25">
      <c r="A85">
        <f t="shared" si="36"/>
        <v>945.64999999999668</v>
      </c>
      <c r="B85">
        <v>143</v>
      </c>
      <c r="C85">
        <f t="shared" si="28"/>
        <v>105.9622115734378</v>
      </c>
      <c r="D85">
        <f t="shared" si="29"/>
        <v>294.53840318158638</v>
      </c>
      <c r="E85">
        <f t="shared" si="32"/>
        <v>37.037788426562201</v>
      </c>
      <c r="F85">
        <f t="shared" si="33"/>
        <v>3.3312711042775363E-22</v>
      </c>
      <c r="G85">
        <f t="shared" si="33"/>
        <v>3.8617402776824967E-16</v>
      </c>
      <c r="H85">
        <f t="shared" si="33"/>
        <v>2.4232564587617053E-40</v>
      </c>
      <c r="I85">
        <f t="shared" si="33"/>
        <v>17.276679057418193</v>
      </c>
      <c r="J85">
        <f t="shared" si="30"/>
        <v>7.651830457969628E-68</v>
      </c>
      <c r="K85">
        <f t="shared" si="30"/>
        <v>3.7722403054792267E-58</v>
      </c>
      <c r="L85">
        <f t="shared" si="30"/>
        <v>7.5777365661053752E-93</v>
      </c>
      <c r="M85">
        <f t="shared" si="30"/>
        <v>1.4689043161572142E-22</v>
      </c>
      <c r="N85">
        <f t="shared" si="27"/>
        <v>7.7884821690631485E-82</v>
      </c>
      <c r="O85">
        <f t="shared" si="27"/>
        <v>3.8692302593222552E-71</v>
      </c>
      <c r="P85">
        <f t="shared" si="27"/>
        <v>6.4080586902074464E-109</v>
      </c>
      <c r="Q85">
        <f t="shared" si="27"/>
        <v>6.1735945497193559E-31</v>
      </c>
      <c r="R85">
        <f t="shared" si="34"/>
        <v>17.276679057418193</v>
      </c>
      <c r="S85">
        <f t="shared" si="31"/>
        <v>19.761109369144009</v>
      </c>
      <c r="T85">
        <f t="shared" si="35"/>
        <v>390.50144349927115</v>
      </c>
    </row>
    <row r="86" spans="1:20" x14ac:dyDescent="0.25">
      <c r="A86">
        <f t="shared" si="36"/>
        <v>945.69999999999663</v>
      </c>
      <c r="B86">
        <v>119</v>
      </c>
      <c r="C86">
        <f t="shared" si="28"/>
        <v>105.80770191836336</v>
      </c>
      <c r="D86">
        <f t="shared" si="29"/>
        <v>294.48840318158642</v>
      </c>
      <c r="E86">
        <f t="shared" si="32"/>
        <v>13.192298081636636</v>
      </c>
      <c r="F86">
        <f t="shared" si="33"/>
        <v>6.0060830375150221E-22</v>
      </c>
      <c r="G86">
        <f t="shared" si="33"/>
        <v>6.3936249360073257E-16</v>
      </c>
      <c r="H86">
        <f t="shared" si="33"/>
        <v>5.2136150807399169E-40</v>
      </c>
      <c r="I86">
        <f t="shared" si="33"/>
        <v>18.399490039355502</v>
      </c>
      <c r="J86">
        <f t="shared" si="30"/>
        <v>1.8535240380679954E-67</v>
      </c>
      <c r="K86">
        <f t="shared" si="30"/>
        <v>8.5373345767596428E-58</v>
      </c>
      <c r="L86">
        <f t="shared" si="30"/>
        <v>2.1133118039782824E-92</v>
      </c>
      <c r="M86">
        <f t="shared" si="30"/>
        <v>2.4325071363625661E-22</v>
      </c>
      <c r="N86">
        <f t="shared" si="27"/>
        <v>2.0518608442569543E-81</v>
      </c>
      <c r="O86">
        <f t="shared" si="27"/>
        <v>9.5237879274230021E-71</v>
      </c>
      <c r="P86">
        <f t="shared" si="27"/>
        <v>1.9436262068236159E-108</v>
      </c>
      <c r="Q86">
        <f t="shared" si="27"/>
        <v>1.1118876589591535E-30</v>
      </c>
      <c r="R86">
        <f t="shared" si="34"/>
        <v>18.399490039355502</v>
      </c>
      <c r="S86">
        <f t="shared" si="31"/>
        <v>-5.2071919577188659</v>
      </c>
      <c r="T86">
        <f t="shared" si="35"/>
        <v>27.114848084532035</v>
      </c>
    </row>
    <row r="87" spans="1:20" x14ac:dyDescent="0.25">
      <c r="A87">
        <f t="shared" si="36"/>
        <v>945.74999999999659</v>
      </c>
      <c r="B87">
        <v>164</v>
      </c>
      <c r="C87">
        <f t="shared" si="28"/>
        <v>105.65319226328938</v>
      </c>
      <c r="D87">
        <f t="shared" si="29"/>
        <v>294.43840318158647</v>
      </c>
      <c r="E87">
        <f t="shared" si="32"/>
        <v>58.346807736710616</v>
      </c>
      <c r="F87">
        <f t="shared" si="33"/>
        <v>1.0795119307051269E-21</v>
      </c>
      <c r="G87">
        <f t="shared" si="33"/>
        <v>1.0552758754024812E-15</v>
      </c>
      <c r="H87">
        <f t="shared" si="33"/>
        <v>1.1182355868017122E-39</v>
      </c>
      <c r="I87">
        <f t="shared" si="33"/>
        <v>19.561282425176717</v>
      </c>
      <c r="J87">
        <f t="shared" si="30"/>
        <v>4.4787692651874524E-67</v>
      </c>
      <c r="K87">
        <f t="shared" si="30"/>
        <v>1.9274043504888212E-57</v>
      </c>
      <c r="L87">
        <f t="shared" si="30"/>
        <v>5.8791594231795299E-92</v>
      </c>
      <c r="M87">
        <f t="shared" si="30"/>
        <v>4.0182996709865585E-22</v>
      </c>
      <c r="N87">
        <f t="shared" si="27"/>
        <v>5.3922567215140435E-81</v>
      </c>
      <c r="O87">
        <f t="shared" si="27"/>
        <v>2.3384195830706582E-70</v>
      </c>
      <c r="P87">
        <f t="shared" si="27"/>
        <v>5.8806670913303457E-108</v>
      </c>
      <c r="Q87">
        <f t="shared" si="27"/>
        <v>1.9976127381244212E-30</v>
      </c>
      <c r="R87">
        <f t="shared" si="34"/>
        <v>19.561282425176717</v>
      </c>
      <c r="S87">
        <f t="shared" si="31"/>
        <v>38.785525311533902</v>
      </c>
      <c r="T87">
        <f t="shared" si="35"/>
        <v>1504.316973691637</v>
      </c>
    </row>
    <row r="88" spans="1:20" x14ac:dyDescent="0.25">
      <c r="A88">
        <f t="shared" si="36"/>
        <v>945.79999999999654</v>
      </c>
      <c r="B88">
        <v>143</v>
      </c>
      <c r="C88">
        <f t="shared" si="28"/>
        <v>105.49868260821495</v>
      </c>
      <c r="D88">
        <f t="shared" si="29"/>
        <v>294.38840318158651</v>
      </c>
      <c r="E88">
        <f t="shared" si="32"/>
        <v>37.501317391785051</v>
      </c>
      <c r="F88">
        <f t="shared" si="33"/>
        <v>1.9342754528686469E-21</v>
      </c>
      <c r="G88">
        <f t="shared" si="33"/>
        <v>1.7363594035889416E-15</v>
      </c>
      <c r="H88">
        <f t="shared" si="33"/>
        <v>2.3910156227183945E-39</v>
      </c>
      <c r="I88">
        <f t="shared" si="33"/>
        <v>20.7603598537696</v>
      </c>
      <c r="J88">
        <f t="shared" si="30"/>
        <v>1.0795598852716326E-66</v>
      </c>
      <c r="K88">
        <f t="shared" si="30"/>
        <v>4.3406118410411269E-57</v>
      </c>
      <c r="L88">
        <f t="shared" si="30"/>
        <v>1.6315277982342357E-91</v>
      </c>
      <c r="M88">
        <f t="shared" si="30"/>
        <v>6.6215262215347687E-22</v>
      </c>
      <c r="N88">
        <f t="shared" si="27"/>
        <v>1.4135813272014102E-80</v>
      </c>
      <c r="O88">
        <f t="shared" si="27"/>
        <v>5.7274689737338285E-70</v>
      </c>
      <c r="P88">
        <f t="shared" si="27"/>
        <v>1.7748760339315495E-107</v>
      </c>
      <c r="Q88">
        <f t="shared" si="27"/>
        <v>3.5800514668885359E-30</v>
      </c>
      <c r="R88">
        <f t="shared" si="34"/>
        <v>20.7603598537696</v>
      </c>
      <c r="S88">
        <f t="shared" si="31"/>
        <v>16.740957538015451</v>
      </c>
      <c r="T88">
        <f t="shared" si="35"/>
        <v>280.25965928963632</v>
      </c>
    </row>
    <row r="89" spans="1:20" x14ac:dyDescent="0.25">
      <c r="A89">
        <f t="shared" si="36"/>
        <v>945.8499999999965</v>
      </c>
      <c r="B89">
        <v>147</v>
      </c>
      <c r="C89">
        <f t="shared" si="28"/>
        <v>105.34417295314051</v>
      </c>
      <c r="D89">
        <f t="shared" si="29"/>
        <v>294.33840318158656</v>
      </c>
      <c r="E89">
        <f t="shared" si="32"/>
        <v>41.655827046859486</v>
      </c>
      <c r="F89">
        <f t="shared" si="33"/>
        <v>3.4551265115461139E-21</v>
      </c>
      <c r="G89">
        <f t="shared" si="33"/>
        <v>2.8481836995415608E-15</v>
      </c>
      <c r="H89">
        <f t="shared" si="33"/>
        <v>5.0966672225453319E-39</v>
      </c>
      <c r="I89">
        <f t="shared" si="33"/>
        <v>21.994720495024275</v>
      </c>
      <c r="J89">
        <f t="shared" si="30"/>
        <v>2.5957470573921271E-66</v>
      </c>
      <c r="K89">
        <f t="shared" si="30"/>
        <v>9.7511682361626583E-57</v>
      </c>
      <c r="L89">
        <f t="shared" si="30"/>
        <v>4.5164925813918507E-91</v>
      </c>
      <c r="M89">
        <f t="shared" si="30"/>
        <v>1.0884324152147917E-21</v>
      </c>
      <c r="N89">
        <f t="shared" si="27"/>
        <v>3.6965673353935062E-80</v>
      </c>
      <c r="O89">
        <f t="shared" si="27"/>
        <v>1.399363796099173E-69</v>
      </c>
      <c r="P89">
        <f t="shared" si="27"/>
        <v>5.3436381115873836E-107</v>
      </c>
      <c r="Q89">
        <f t="shared" si="27"/>
        <v>6.4002188441682288E-30</v>
      </c>
      <c r="R89">
        <f t="shared" si="34"/>
        <v>21.994720495024279</v>
      </c>
      <c r="S89">
        <f t="shared" si="31"/>
        <v>19.661106551835207</v>
      </c>
      <c r="T89">
        <f t="shared" si="35"/>
        <v>386.55911084261732</v>
      </c>
    </row>
    <row r="90" spans="1:20" x14ac:dyDescent="0.25">
      <c r="A90">
        <f t="shared" si="36"/>
        <v>945.89999999999645</v>
      </c>
      <c r="B90">
        <v>136</v>
      </c>
      <c r="C90">
        <f t="shared" si="28"/>
        <v>105.18966329806653</v>
      </c>
      <c r="D90">
        <f t="shared" si="29"/>
        <v>294.2884031815866</v>
      </c>
      <c r="E90">
        <f t="shared" si="32"/>
        <v>30.810336701933466</v>
      </c>
      <c r="F90">
        <f t="shared" si="33"/>
        <v>6.1526802707838918E-21</v>
      </c>
      <c r="G90">
        <f t="shared" si="33"/>
        <v>4.6574814030127441E-15</v>
      </c>
      <c r="H90">
        <f t="shared" si="33"/>
        <v>1.0830410106495779E-38</v>
      </c>
      <c r="I90">
        <f t="shared" si="33"/>
        <v>23.262052640765333</v>
      </c>
      <c r="J90">
        <f t="shared" si="30"/>
        <v>6.2259493733527706E-66</v>
      </c>
      <c r="K90">
        <f t="shared" si="30"/>
        <v>2.1851936536045849E-56</v>
      </c>
      <c r="L90">
        <f t="shared" si="30"/>
        <v>1.2471988660151539E-90</v>
      </c>
      <c r="M90">
        <f t="shared" si="30"/>
        <v>1.7847295483213006E-21</v>
      </c>
      <c r="N90">
        <f t="shared" si="27"/>
        <v>9.6428192474139852E-80</v>
      </c>
      <c r="O90">
        <f t="shared" si="27"/>
        <v>3.4105632256836662E-69</v>
      </c>
      <c r="P90">
        <f t="shared" si="27"/>
        <v>1.6048470000204234E-106</v>
      </c>
      <c r="Q90">
        <f t="shared" si="27"/>
        <v>1.1413739621144909E-29</v>
      </c>
      <c r="R90">
        <f t="shared" si="34"/>
        <v>23.262052640765337</v>
      </c>
      <c r="S90">
        <f t="shared" si="31"/>
        <v>7.548284061168129</v>
      </c>
      <c r="T90">
        <f t="shared" si="35"/>
        <v>56.976592268084822</v>
      </c>
    </row>
    <row r="91" spans="1:20" x14ac:dyDescent="0.25">
      <c r="A91">
        <f t="shared" si="36"/>
        <v>945.94999999999641</v>
      </c>
      <c r="B91">
        <v>135</v>
      </c>
      <c r="C91">
        <f t="shared" si="28"/>
        <v>105.0351536429921</v>
      </c>
      <c r="D91">
        <f t="shared" si="29"/>
        <v>294.23840318158665</v>
      </c>
      <c r="E91">
        <f t="shared" si="32"/>
        <v>29.9648463570079</v>
      </c>
      <c r="F91">
        <f t="shared" si="33"/>
        <v>1.0922435785373523E-20</v>
      </c>
      <c r="G91">
        <f t="shared" si="33"/>
        <v>7.5925738007613828E-15</v>
      </c>
      <c r="H91">
        <f t="shared" si="33"/>
        <v>2.2943426883965792E-38</v>
      </c>
      <c r="I91">
        <f t="shared" si="33"/>
        <v>24.559732795536256</v>
      </c>
      <c r="J91">
        <f t="shared" si="30"/>
        <v>1.4896230438061067E-65</v>
      </c>
      <c r="K91">
        <f t="shared" si="30"/>
        <v>4.8848450742303457E-56</v>
      </c>
      <c r="L91">
        <f t="shared" si="30"/>
        <v>3.4355612531675715E-90</v>
      </c>
      <c r="M91">
        <f t="shared" si="30"/>
        <v>2.9192476771516512E-21</v>
      </c>
      <c r="N91">
        <f t="shared" si="27"/>
        <v>2.509210020647597E-79</v>
      </c>
      <c r="O91">
        <f t="shared" si="27"/>
        <v>8.2918065017634422E-69</v>
      </c>
      <c r="P91">
        <f t="shared" si="27"/>
        <v>4.8079264292452519E-106</v>
      </c>
      <c r="Q91">
        <f t="shared" si="27"/>
        <v>2.0304330792881496E-29</v>
      </c>
      <c r="R91">
        <f t="shared" si="34"/>
        <v>24.559732795536263</v>
      </c>
      <c r="S91">
        <f t="shared" si="31"/>
        <v>5.4051135614716372</v>
      </c>
      <c r="T91">
        <f t="shared" si="35"/>
        <v>29.215252612404605</v>
      </c>
    </row>
    <row r="92" spans="1:20" x14ac:dyDescent="0.25">
      <c r="A92">
        <f t="shared" si="36"/>
        <v>945.99999999999636</v>
      </c>
      <c r="B92">
        <v>129</v>
      </c>
      <c r="C92">
        <f t="shared" si="28"/>
        <v>104.88064398791812</v>
      </c>
      <c r="D92">
        <f t="shared" si="29"/>
        <v>294.18840318158669</v>
      </c>
      <c r="E92">
        <f t="shared" si="32"/>
        <v>24.11935601208188</v>
      </c>
      <c r="F92">
        <f t="shared" si="33"/>
        <v>1.9329891338890371E-20</v>
      </c>
      <c r="G92">
        <f t="shared" si="33"/>
        <v>1.2339048583718978E-14</v>
      </c>
      <c r="H92">
        <f t="shared" si="33"/>
        <v>4.8453642307689485E-38</v>
      </c>
      <c r="I92">
        <f t="shared" si="33"/>
        <v>25.884826436172904</v>
      </c>
      <c r="J92">
        <f t="shared" si="30"/>
        <v>3.5552877940947311E-65</v>
      </c>
      <c r="K92">
        <f t="shared" si="30"/>
        <v>1.0892792754166728E-55</v>
      </c>
      <c r="L92">
        <f t="shared" si="30"/>
        <v>9.4403319890129257E-90</v>
      </c>
      <c r="M92">
        <f t="shared" si="30"/>
        <v>4.7631806750187035E-21</v>
      </c>
      <c r="N92">
        <f t="shared" ref="N92:Q111" si="37">N$5*EXP(-(($D92-N$6)^2)/(2*N$7^2))</f>
        <v>6.513247524051814E-79</v>
      </c>
      <c r="O92">
        <f t="shared" si="37"/>
        <v>2.010943160015778E-68</v>
      </c>
      <c r="P92">
        <f t="shared" si="37"/>
        <v>1.4368438547334095E-105</v>
      </c>
      <c r="Q92">
        <f t="shared" si="37"/>
        <v>3.6031055301739662E-29</v>
      </c>
      <c r="R92">
        <f t="shared" si="34"/>
        <v>25.884826436172915</v>
      </c>
      <c r="S92">
        <f t="shared" si="31"/>
        <v>-1.7654704240910348</v>
      </c>
      <c r="T92">
        <f t="shared" si="35"/>
        <v>3.1168858183401782</v>
      </c>
    </row>
    <row r="93" spans="1:20" x14ac:dyDescent="0.25">
      <c r="A93">
        <f t="shared" si="36"/>
        <v>946.04999999999632</v>
      </c>
      <c r="B93">
        <v>154</v>
      </c>
      <c r="C93">
        <f t="shared" si="28"/>
        <v>104.72613433284369</v>
      </c>
      <c r="D93">
        <f t="shared" si="29"/>
        <v>294.13840318158674</v>
      </c>
      <c r="E93">
        <f t="shared" si="32"/>
        <v>49.273865667156315</v>
      </c>
      <c r="F93">
        <f t="shared" si="33"/>
        <v>3.4103117780707947E-20</v>
      </c>
      <c r="G93">
        <f t="shared" si="33"/>
        <v>1.9990749912797772E-14</v>
      </c>
      <c r="H93">
        <f t="shared" si="33"/>
        <v>1.0201154659175501E-37</v>
      </c>
      <c r="I93">
        <f t="shared" si="33"/>
        <v>27.234091585681337</v>
      </c>
      <c r="J93">
        <f t="shared" si="30"/>
        <v>8.4644885975840949E-65</v>
      </c>
      <c r="K93">
        <f t="shared" si="30"/>
        <v>2.4230103539913912E-55</v>
      </c>
      <c r="L93">
        <f t="shared" si="30"/>
        <v>2.5876433699216649E-89</v>
      </c>
      <c r="M93">
        <f t="shared" si="30"/>
        <v>7.7526602131241901E-21</v>
      </c>
      <c r="N93">
        <f t="shared" si="37"/>
        <v>1.686497631132079E-78</v>
      </c>
      <c r="O93">
        <f t="shared" si="37"/>
        <v>4.8649458921827592E-68</v>
      </c>
      <c r="P93">
        <f t="shared" si="37"/>
        <v>4.2834028264386958E-105</v>
      </c>
      <c r="Q93">
        <f t="shared" si="37"/>
        <v>6.3781226570286143E-29</v>
      </c>
      <c r="R93">
        <f t="shared" si="34"/>
        <v>27.234091585681359</v>
      </c>
      <c r="S93">
        <f t="shared" si="31"/>
        <v>22.039774081474956</v>
      </c>
      <c r="T93">
        <f t="shared" si="35"/>
        <v>485.75164156245523</v>
      </c>
    </row>
    <row r="94" spans="1:20" x14ac:dyDescent="0.25">
      <c r="A94">
        <f t="shared" si="36"/>
        <v>946.09999999999627</v>
      </c>
      <c r="B94">
        <v>136</v>
      </c>
      <c r="C94">
        <f t="shared" si="28"/>
        <v>104.57162467776971</v>
      </c>
      <c r="D94">
        <f t="shared" si="29"/>
        <v>294.08840318158678</v>
      </c>
      <c r="E94">
        <f t="shared" si="32"/>
        <v>31.428375322230295</v>
      </c>
      <c r="F94">
        <f t="shared" si="33"/>
        <v>5.9980974429779888E-20</v>
      </c>
      <c r="G94">
        <f t="shared" si="33"/>
        <v>3.2287264958980439E-14</v>
      </c>
      <c r="H94">
        <f t="shared" si="33"/>
        <v>2.1410509124157169E-37</v>
      </c>
      <c r="I94">
        <f t="shared" si="33"/>
        <v>28.603985320092804</v>
      </c>
      <c r="J94">
        <f t="shared" si="30"/>
        <v>2.0102694344822014E-64</v>
      </c>
      <c r="K94">
        <f t="shared" si="30"/>
        <v>5.3764904872950878E-55</v>
      </c>
      <c r="L94">
        <f t="shared" si="30"/>
        <v>7.0753700380575084E-89</v>
      </c>
      <c r="M94">
        <f t="shared" si="30"/>
        <v>1.2587283889125145E-20</v>
      </c>
      <c r="N94">
        <f t="shared" si="37"/>
        <v>4.3561364062761302E-78</v>
      </c>
      <c r="O94">
        <f t="shared" si="37"/>
        <v>1.1740424936765019E-67</v>
      </c>
      <c r="P94">
        <f t="shared" si="37"/>
        <v>1.2737841648053986E-104</v>
      </c>
      <c r="Q94">
        <f t="shared" si="37"/>
        <v>1.1262539681584805E-28</v>
      </c>
      <c r="R94">
        <f t="shared" si="34"/>
        <v>28.603985320092836</v>
      </c>
      <c r="S94">
        <f t="shared" si="31"/>
        <v>2.8243900021374593</v>
      </c>
      <c r="T94">
        <f t="shared" si="35"/>
        <v>7.9771788841740374</v>
      </c>
    </row>
    <row r="95" spans="1:20" x14ac:dyDescent="0.25">
      <c r="A95">
        <f t="shared" si="36"/>
        <v>946.14999999999623</v>
      </c>
      <c r="B95">
        <v>145</v>
      </c>
      <c r="C95">
        <f t="shared" si="28"/>
        <v>104.41711502269527</v>
      </c>
      <c r="D95">
        <f t="shared" si="29"/>
        <v>294.03840318158683</v>
      </c>
      <c r="E95">
        <f t="shared" si="32"/>
        <v>40.58288497730473</v>
      </c>
      <c r="F95">
        <f t="shared" si="33"/>
        <v>1.0516899128938755E-19</v>
      </c>
      <c r="G95">
        <f t="shared" si="33"/>
        <v>5.1986213841692985E-14</v>
      </c>
      <c r="H95">
        <f t="shared" si="33"/>
        <v>4.4798081642416035E-37</v>
      </c>
      <c r="I95">
        <f t="shared" si="33"/>
        <v>29.990673296940525</v>
      </c>
      <c r="J95">
        <f t="shared" si="30"/>
        <v>4.7625044791821046E-64</v>
      </c>
      <c r="K95">
        <f t="shared" si="30"/>
        <v>1.1900633378948998E-54</v>
      </c>
      <c r="L95">
        <f t="shared" si="30"/>
        <v>1.9298407716827232E-88</v>
      </c>
      <c r="M95">
        <f t="shared" si="30"/>
        <v>2.0386416239192168E-20</v>
      </c>
      <c r="N95">
        <f t="shared" si="37"/>
        <v>1.1223925836336847E-77</v>
      </c>
      <c r="O95">
        <f t="shared" si="37"/>
        <v>2.826293115406444E-67</v>
      </c>
      <c r="P95">
        <f t="shared" si="37"/>
        <v>3.7785950815809015E-104</v>
      </c>
      <c r="Q95">
        <f t="shared" si="37"/>
        <v>1.9838433868258083E-28</v>
      </c>
      <c r="R95">
        <f t="shared" si="34"/>
        <v>29.990673296940578</v>
      </c>
      <c r="S95">
        <f t="shared" si="31"/>
        <v>10.592211680364152</v>
      </c>
      <c r="T95">
        <f t="shared" si="35"/>
        <v>112.19494828164277</v>
      </c>
    </row>
    <row r="96" spans="1:20" x14ac:dyDescent="0.25">
      <c r="A96">
        <f t="shared" si="36"/>
        <v>946.19999999999618</v>
      </c>
      <c r="B96">
        <v>153</v>
      </c>
      <c r="C96">
        <f t="shared" si="28"/>
        <v>104.26260536762084</v>
      </c>
      <c r="D96">
        <f t="shared" si="29"/>
        <v>293.98840318158688</v>
      </c>
      <c r="E96">
        <f t="shared" si="32"/>
        <v>48.737394632379164</v>
      </c>
      <c r="F96">
        <f t="shared" si="33"/>
        <v>1.8383011536686884E-19</v>
      </c>
      <c r="G96">
        <f t="shared" si="33"/>
        <v>8.3444915613603188E-14</v>
      </c>
      <c r="H96">
        <f t="shared" si="33"/>
        <v>9.3442962523336717E-37</v>
      </c>
      <c r="I96">
        <f t="shared" si="33"/>
        <v>31.390042361095873</v>
      </c>
      <c r="J96">
        <f t="shared" si="30"/>
        <v>1.1254963930745976E-63</v>
      </c>
      <c r="K96">
        <f t="shared" si="30"/>
        <v>2.6276580833979251E-54</v>
      </c>
      <c r="L96">
        <f t="shared" si="30"/>
        <v>5.2507504645274247E-88</v>
      </c>
      <c r="M96">
        <f t="shared" si="30"/>
        <v>3.2936491111624065E-20</v>
      </c>
      <c r="N96">
        <f t="shared" si="37"/>
        <v>2.884799863086165E-77</v>
      </c>
      <c r="O96">
        <f t="shared" si="37"/>
        <v>6.7870049772461836E-67</v>
      </c>
      <c r="P96">
        <f t="shared" si="37"/>
        <v>1.1181303783143858E-103</v>
      </c>
      <c r="Q96">
        <f t="shared" si="37"/>
        <v>3.4858285025366231E-28</v>
      </c>
      <c r="R96">
        <f t="shared" si="34"/>
        <v>31.390042361095954</v>
      </c>
      <c r="S96">
        <f t="shared" si="31"/>
        <v>17.34735227128321</v>
      </c>
      <c r="T96">
        <f t="shared" si="35"/>
        <v>300.93063082399476</v>
      </c>
    </row>
    <row r="97" spans="1:20" x14ac:dyDescent="0.25">
      <c r="A97">
        <f t="shared" si="36"/>
        <v>946.24999999999613</v>
      </c>
      <c r="B97">
        <v>127</v>
      </c>
      <c r="C97">
        <f t="shared" si="28"/>
        <v>104.10809571254686</v>
      </c>
      <c r="D97">
        <f t="shared" si="29"/>
        <v>293.93840318158692</v>
      </c>
      <c r="E97">
        <f t="shared" si="32"/>
        <v>22.891904287453144</v>
      </c>
      <c r="F97">
        <f t="shared" si="33"/>
        <v>3.2033203350739438E-19</v>
      </c>
      <c r="G97">
        <f t="shared" si="33"/>
        <v>1.335261510269536E-13</v>
      </c>
      <c r="H97">
        <f t="shared" si="33"/>
        <v>1.9430704206442632E-36</v>
      </c>
      <c r="I97">
        <f t="shared" si="33"/>
        <v>32.797716248289021</v>
      </c>
      <c r="J97">
        <f t="shared" si="30"/>
        <v>2.6532636096590741E-63</v>
      </c>
      <c r="K97">
        <f t="shared" si="30"/>
        <v>5.7875560890193155E-54</v>
      </c>
      <c r="L97">
        <f t="shared" si="30"/>
        <v>1.4251115637756116E-87</v>
      </c>
      <c r="M97">
        <f t="shared" si="30"/>
        <v>5.3081276100157255E-20</v>
      </c>
      <c r="N97">
        <f t="shared" si="37"/>
        <v>7.3962941010550015E-77</v>
      </c>
      <c r="O97">
        <f t="shared" si="37"/>
        <v>1.6257984957671751E-66</v>
      </c>
      <c r="P97">
        <f t="shared" si="37"/>
        <v>3.3005181211426E-103</v>
      </c>
      <c r="Q97">
        <f t="shared" si="37"/>
        <v>6.1098736868756801E-28</v>
      </c>
      <c r="R97">
        <f t="shared" si="34"/>
        <v>32.797716248289156</v>
      </c>
      <c r="S97">
        <f t="shared" si="31"/>
        <v>-9.9058119608360116</v>
      </c>
      <c r="T97">
        <f t="shared" si="35"/>
        <v>98.125110603441783</v>
      </c>
    </row>
    <row r="98" spans="1:20" x14ac:dyDescent="0.25">
      <c r="A98">
        <f t="shared" si="36"/>
        <v>946.29999999999609</v>
      </c>
      <c r="B98">
        <v>130</v>
      </c>
      <c r="C98">
        <f t="shared" si="28"/>
        <v>103.95358605747242</v>
      </c>
      <c r="D98">
        <f t="shared" si="29"/>
        <v>293.88840318158697</v>
      </c>
      <c r="E98">
        <f t="shared" si="32"/>
        <v>26.046413942527579</v>
      </c>
      <c r="F98">
        <f t="shared" si="33"/>
        <v>5.5646626544746721E-19</v>
      </c>
      <c r="G98">
        <f t="shared" si="33"/>
        <v>2.1300389283436534E-13</v>
      </c>
      <c r="H98">
        <f t="shared" si="33"/>
        <v>4.0279608606348993E-36</v>
      </c>
      <c r="I98">
        <f t="shared" si="33"/>
        <v>34.209074369158714</v>
      </c>
      <c r="J98">
        <f t="shared" si="30"/>
        <v>6.2394207984625694E-63</v>
      </c>
      <c r="K98">
        <f t="shared" si="30"/>
        <v>1.2715960063939874E-53</v>
      </c>
      <c r="L98">
        <f t="shared" si="30"/>
        <v>3.8583705259827044E-87</v>
      </c>
      <c r="M98">
        <f t="shared" si="30"/>
        <v>8.5336133765738578E-20</v>
      </c>
      <c r="N98">
        <f t="shared" si="37"/>
        <v>1.8916476163906384E-76</v>
      </c>
      <c r="O98">
        <f t="shared" si="37"/>
        <v>3.8849268853760044E-66</v>
      </c>
      <c r="P98">
        <f t="shared" si="37"/>
        <v>9.7185031287279459E-103</v>
      </c>
      <c r="Q98">
        <f t="shared" si="37"/>
        <v>1.0682822926244037E-27</v>
      </c>
      <c r="R98">
        <f t="shared" si="34"/>
        <v>34.209074369158927</v>
      </c>
      <c r="S98">
        <f t="shared" si="31"/>
        <v>-8.1626604266313478</v>
      </c>
      <c r="T98">
        <f t="shared" si="35"/>
        <v>66.629025240493462</v>
      </c>
    </row>
    <row r="99" spans="1:20" x14ac:dyDescent="0.25">
      <c r="A99">
        <f t="shared" si="36"/>
        <v>946.34999999999604</v>
      </c>
      <c r="B99">
        <v>143</v>
      </c>
      <c r="C99">
        <f t="shared" si="28"/>
        <v>103.79907640239844</v>
      </c>
      <c r="D99">
        <f t="shared" si="29"/>
        <v>293.83840318158701</v>
      </c>
      <c r="E99">
        <f t="shared" si="32"/>
        <v>39.200923597601559</v>
      </c>
      <c r="F99">
        <f t="shared" si="33"/>
        <v>9.6367828203694536E-19</v>
      </c>
      <c r="G99">
        <f t="shared" si="33"/>
        <v>3.3873768141160754E-13</v>
      </c>
      <c r="H99">
        <f t="shared" si="33"/>
        <v>8.3240887686200713E-36</v>
      </c>
      <c r="I99">
        <f t="shared" si="33"/>
        <v>35.61927361762401</v>
      </c>
      <c r="J99">
        <f t="shared" si="30"/>
        <v>1.4636449364066238E-62</v>
      </c>
      <c r="K99">
        <f t="shared" si="30"/>
        <v>2.7869596455918579E-53</v>
      </c>
      <c r="L99">
        <f t="shared" si="30"/>
        <v>1.0420452572120324E-86</v>
      </c>
      <c r="M99">
        <f t="shared" si="30"/>
        <v>1.3685231658015598E-19</v>
      </c>
      <c r="N99">
        <f t="shared" si="37"/>
        <v>4.826072988986922E-76</v>
      </c>
      <c r="O99">
        <f t="shared" si="37"/>
        <v>9.2603321609225015E-66</v>
      </c>
      <c r="P99">
        <f t="shared" si="37"/>
        <v>2.8545931462540351E-102</v>
      </c>
      <c r="Q99">
        <f t="shared" si="37"/>
        <v>1.8632340419103068E-27</v>
      </c>
      <c r="R99">
        <f t="shared" si="34"/>
        <v>35.619273617624351</v>
      </c>
      <c r="S99">
        <f t="shared" si="31"/>
        <v>3.5816499799772075</v>
      </c>
      <c r="T99">
        <f t="shared" si="35"/>
        <v>12.82821657907073</v>
      </c>
    </row>
    <row r="100" spans="1:20" x14ac:dyDescent="0.25">
      <c r="A100">
        <f t="shared" si="36"/>
        <v>946.399999999996</v>
      </c>
      <c r="B100">
        <v>140</v>
      </c>
      <c r="C100">
        <f t="shared" si="28"/>
        <v>103.64456674732401</v>
      </c>
      <c r="D100">
        <f t="shared" si="29"/>
        <v>293.78840318158706</v>
      </c>
      <c r="E100">
        <f t="shared" si="32"/>
        <v>36.355433252675994</v>
      </c>
      <c r="F100">
        <f t="shared" si="33"/>
        <v>1.6637193263811227E-18</v>
      </c>
      <c r="G100">
        <f t="shared" si="33"/>
        <v>5.3702467399753489E-13</v>
      </c>
      <c r="H100">
        <f t="shared" si="33"/>
        <v>1.7149162815455149E-35</v>
      </c>
      <c r="I100">
        <f t="shared" si="33"/>
        <v>37.023273107295871</v>
      </c>
      <c r="J100">
        <f t="shared" si="30"/>
        <v>3.4249542575450909E-62</v>
      </c>
      <c r="K100">
        <f t="shared" si="30"/>
        <v>6.0931207939996445E-53</v>
      </c>
      <c r="L100">
        <f t="shared" si="30"/>
        <v>2.8073516364105407E-86</v>
      </c>
      <c r="M100">
        <f t="shared" si="30"/>
        <v>2.1892679869179475E-19</v>
      </c>
      <c r="N100">
        <f t="shared" si="37"/>
        <v>1.2282170355890325E-75</v>
      </c>
      <c r="O100">
        <f t="shared" si="37"/>
        <v>2.2019013738027909E-65</v>
      </c>
      <c r="P100">
        <f t="shared" si="37"/>
        <v>8.364050403550529E-102</v>
      </c>
      <c r="Q100">
        <f t="shared" si="37"/>
        <v>3.2417265167635194E-27</v>
      </c>
      <c r="R100">
        <f t="shared" si="34"/>
        <v>37.023273107296411</v>
      </c>
      <c r="S100">
        <f t="shared" si="31"/>
        <v>-0.66783985462041784</v>
      </c>
      <c r="T100">
        <f t="shared" si="35"/>
        <v>0.44601007141942084</v>
      </c>
    </row>
    <row r="101" spans="1:20" x14ac:dyDescent="0.25">
      <c r="A101">
        <f t="shared" si="36"/>
        <v>946.44999999999595</v>
      </c>
      <c r="B101">
        <v>151</v>
      </c>
      <c r="C101">
        <f t="shared" si="28"/>
        <v>103.49005709224957</v>
      </c>
      <c r="D101">
        <f t="shared" si="29"/>
        <v>293.7384031815871</v>
      </c>
      <c r="E101">
        <f t="shared" si="32"/>
        <v>47.509942907750428</v>
      </c>
      <c r="F101">
        <f t="shared" si="33"/>
        <v>2.8634052124656147E-18</v>
      </c>
      <c r="G101">
        <f t="shared" si="33"/>
        <v>8.4874988687892926E-13</v>
      </c>
      <c r="H101">
        <f t="shared" si="33"/>
        <v>3.5221180169572008E-35</v>
      </c>
      <c r="I101">
        <f t="shared" si="33"/>
        <v>38.415861699139938</v>
      </c>
      <c r="J101">
        <f t="shared" si="30"/>
        <v>7.9946857825578981E-62</v>
      </c>
      <c r="K101">
        <f t="shared" si="30"/>
        <v>1.3288515834601227E-52</v>
      </c>
      <c r="L101">
        <f t="shared" si="30"/>
        <v>7.544572374593547E-86</v>
      </c>
      <c r="M101">
        <f t="shared" si="30"/>
        <v>3.4936008320913675E-19</v>
      </c>
      <c r="N101">
        <f t="shared" si="37"/>
        <v>3.118056141086026E-75</v>
      </c>
      <c r="O101">
        <f t="shared" si="37"/>
        <v>5.2227199954524009E-65</v>
      </c>
      <c r="P101">
        <f t="shared" si="37"/>
        <v>2.4446497548805125E-101</v>
      </c>
      <c r="Q101">
        <f t="shared" si="37"/>
        <v>5.6261708893822919E-27</v>
      </c>
      <c r="R101">
        <f t="shared" si="34"/>
        <v>38.415861699140784</v>
      </c>
      <c r="S101">
        <f t="shared" si="31"/>
        <v>9.0940812086096443</v>
      </c>
      <c r="T101">
        <f t="shared" si="35"/>
        <v>82.702313028787046</v>
      </c>
    </row>
    <row r="102" spans="1:20" x14ac:dyDescent="0.25">
      <c r="A102">
        <f t="shared" si="36"/>
        <v>946.49999999999591</v>
      </c>
      <c r="B102">
        <v>131</v>
      </c>
      <c r="C102">
        <f t="shared" si="28"/>
        <v>103.33554743717559</v>
      </c>
      <c r="D102">
        <f t="shared" si="29"/>
        <v>293.68840318158715</v>
      </c>
      <c r="E102">
        <f t="shared" si="32"/>
        <v>27.664452562824408</v>
      </c>
      <c r="F102">
        <f t="shared" si="33"/>
        <v>4.9129271063791012E-18</v>
      </c>
      <c r="G102">
        <f t="shared" si="33"/>
        <v>1.3372726988654935E-12</v>
      </c>
      <c r="H102">
        <f t="shared" si="33"/>
        <v>7.2114009699769465E-35</v>
      </c>
      <c r="I102">
        <f t="shared" si="33"/>
        <v>39.791688143290003</v>
      </c>
      <c r="J102">
        <f t="shared" si="30"/>
        <v>1.8615538574001566E-61</v>
      </c>
      <c r="K102">
        <f t="shared" si="30"/>
        <v>2.8909511365131577E-52</v>
      </c>
      <c r="L102">
        <f t="shared" si="30"/>
        <v>2.0225535402522126E-85</v>
      </c>
      <c r="M102">
        <f t="shared" si="30"/>
        <v>5.5612858811718206E-19</v>
      </c>
      <c r="N102">
        <f t="shared" si="37"/>
        <v>7.8962397607633021E-75</v>
      </c>
      <c r="O102">
        <f t="shared" si="37"/>
        <v>1.2357289057841667E-64</v>
      </c>
      <c r="P102">
        <f t="shared" si="37"/>
        <v>7.127615020511513E-101</v>
      </c>
      <c r="Q102">
        <f t="shared" si="37"/>
        <v>9.7404057359053364E-27</v>
      </c>
      <c r="R102">
        <f t="shared" si="34"/>
        <v>39.791688143291339</v>
      </c>
      <c r="S102">
        <f t="shared" si="31"/>
        <v>-12.12723558046693</v>
      </c>
      <c r="T102">
        <f t="shared" si="35"/>
        <v>147.06984282414308</v>
      </c>
    </row>
    <row r="103" spans="1:20" x14ac:dyDescent="0.25">
      <c r="A103">
        <f t="shared" si="36"/>
        <v>946.54999999999586</v>
      </c>
      <c r="B103">
        <v>131</v>
      </c>
      <c r="C103">
        <f t="shared" si="28"/>
        <v>103.18103778210116</v>
      </c>
      <c r="D103">
        <f t="shared" si="29"/>
        <v>293.63840318158719</v>
      </c>
      <c r="E103">
        <f t="shared" si="32"/>
        <v>27.818962217898843</v>
      </c>
      <c r="F103">
        <f t="shared" si="33"/>
        <v>8.4033526543452926E-18</v>
      </c>
      <c r="G103">
        <f t="shared" si="33"/>
        <v>2.1004627638869033E-12</v>
      </c>
      <c r="H103">
        <f t="shared" si="33"/>
        <v>1.4719401228741737E-34</v>
      </c>
      <c r="I103">
        <f t="shared" si="33"/>
        <v>41.145293618443759</v>
      </c>
      <c r="J103">
        <f t="shared" si="30"/>
        <v>4.3239174538075716E-61</v>
      </c>
      <c r="K103">
        <f t="shared" si="30"/>
        <v>6.273827980530646E-52</v>
      </c>
      <c r="L103">
        <f t="shared" si="30"/>
        <v>5.4087014193622264E-85</v>
      </c>
      <c r="M103">
        <f t="shared" si="30"/>
        <v>8.8308954253964582E-19</v>
      </c>
      <c r="N103">
        <f t="shared" si="37"/>
        <v>1.9947308557836675E-74</v>
      </c>
      <c r="O103">
        <f t="shared" si="37"/>
        <v>2.9166025507268423E-64</v>
      </c>
      <c r="P103">
        <f t="shared" si="37"/>
        <v>2.07300049067379E-100</v>
      </c>
      <c r="Q103">
        <f t="shared" si="37"/>
        <v>1.6821656441232215E-26</v>
      </c>
      <c r="R103">
        <f t="shared" si="34"/>
        <v>41.145293618445862</v>
      </c>
      <c r="S103">
        <f t="shared" si="31"/>
        <v>-13.326331400547019</v>
      </c>
      <c r="T103">
        <f t="shared" si="35"/>
        <v>177.59110859720548</v>
      </c>
    </row>
    <row r="104" spans="1:20" x14ac:dyDescent="0.25">
      <c r="A104">
        <f t="shared" si="36"/>
        <v>946.59999999999582</v>
      </c>
      <c r="B104">
        <v>147</v>
      </c>
      <c r="C104">
        <f t="shared" si="28"/>
        <v>103.02652812702718</v>
      </c>
      <c r="D104">
        <f t="shared" si="29"/>
        <v>293.58840318158724</v>
      </c>
      <c r="E104">
        <f t="shared" si="32"/>
        <v>43.973471872972823</v>
      </c>
      <c r="F104">
        <f t="shared" si="33"/>
        <v>1.4329123247475457E-17</v>
      </c>
      <c r="G104">
        <f t="shared" si="33"/>
        <v>3.2890066777057866E-12</v>
      </c>
      <c r="H104">
        <f t="shared" si="33"/>
        <v>2.9951281095494162E-34</v>
      </c>
      <c r="I104">
        <f t="shared" si="33"/>
        <v>42.471146414310262</v>
      </c>
      <c r="J104">
        <f t="shared" si="30"/>
        <v>1.0018593738319226E-60</v>
      </c>
      <c r="K104">
        <f t="shared" si="30"/>
        <v>1.3581634693430064E-51</v>
      </c>
      <c r="L104">
        <f t="shared" si="30"/>
        <v>1.4428247069318456E-84</v>
      </c>
      <c r="M104">
        <f t="shared" si="30"/>
        <v>1.3988200404458231E-18</v>
      </c>
      <c r="N104">
        <f t="shared" si="37"/>
        <v>5.0266178282201715E-74</v>
      </c>
      <c r="O104">
        <f t="shared" si="37"/>
        <v>6.8668708519363585E-64</v>
      </c>
      <c r="P104">
        <f t="shared" si="37"/>
        <v>6.0142594331816916E-100</v>
      </c>
      <c r="Q104">
        <f t="shared" si="37"/>
        <v>2.8979310798463474E-26</v>
      </c>
      <c r="R104">
        <f t="shared" si="34"/>
        <v>42.471146414313552</v>
      </c>
      <c r="S104">
        <f t="shared" si="31"/>
        <v>1.5023254586592714</v>
      </c>
      <c r="T104">
        <f t="shared" si="35"/>
        <v>2.2569817837357902</v>
      </c>
    </row>
    <row r="105" spans="1:20" x14ac:dyDescent="0.25">
      <c r="A105">
        <f t="shared" si="36"/>
        <v>946.64999999999577</v>
      </c>
      <c r="B105">
        <v>139</v>
      </c>
      <c r="C105">
        <f t="shared" si="28"/>
        <v>102.87201847195274</v>
      </c>
      <c r="D105">
        <f t="shared" si="29"/>
        <v>293.53840318158728</v>
      </c>
      <c r="E105">
        <f t="shared" si="32"/>
        <v>36.127981528047258</v>
      </c>
      <c r="F105">
        <f t="shared" si="33"/>
        <v>2.4357987679503541E-17</v>
      </c>
      <c r="G105">
        <f t="shared" si="33"/>
        <v>5.1341586330760551E-12</v>
      </c>
      <c r="H105">
        <f t="shared" si="33"/>
        <v>6.0756874167402667E-34</v>
      </c>
      <c r="I105">
        <f t="shared" si="33"/>
        <v>43.763678466781613</v>
      </c>
      <c r="J105">
        <f t="shared" si="30"/>
        <v>2.3156009560586013E-60</v>
      </c>
      <c r="K105">
        <f t="shared" si="30"/>
        <v>2.9329122258539795E-51</v>
      </c>
      <c r="L105">
        <f t="shared" si="30"/>
        <v>3.8393854645426019E-84</v>
      </c>
      <c r="M105">
        <f t="shared" si="30"/>
        <v>2.2102761226639544E-18</v>
      </c>
      <c r="N105">
        <f t="shared" si="37"/>
        <v>1.263557504553743E-73</v>
      </c>
      <c r="O105">
        <f t="shared" si="37"/>
        <v>1.6127538614469593E-63</v>
      </c>
      <c r="P105">
        <f t="shared" si="37"/>
        <v>1.7405740077419708E-99</v>
      </c>
      <c r="Q105">
        <f t="shared" si="37"/>
        <v>4.9800640575814649E-26</v>
      </c>
      <c r="R105">
        <f t="shared" si="34"/>
        <v>43.76367846678675</v>
      </c>
      <c r="S105">
        <f t="shared" si="31"/>
        <v>-7.6356969387394926</v>
      </c>
      <c r="T105">
        <f t="shared" si="35"/>
        <v>58.303867740275656</v>
      </c>
    </row>
    <row r="106" spans="1:20" x14ac:dyDescent="0.25">
      <c r="A106">
        <f t="shared" si="36"/>
        <v>946.69999999999573</v>
      </c>
      <c r="B106">
        <v>122</v>
      </c>
      <c r="C106">
        <f t="shared" si="28"/>
        <v>102.71750881687831</v>
      </c>
      <c r="D106">
        <f t="shared" si="29"/>
        <v>293.48840318158733</v>
      </c>
      <c r="E106">
        <f t="shared" si="32"/>
        <v>19.282491183121692</v>
      </c>
      <c r="F106">
        <f t="shared" si="33"/>
        <v>4.1277934204589575E-17</v>
      </c>
      <c r="G106">
        <f t="shared" si="33"/>
        <v>7.989665013402617E-12</v>
      </c>
      <c r="H106">
        <f t="shared" si="33"/>
        <v>1.2286557029088834E-33</v>
      </c>
      <c r="I106">
        <f t="shared" si="33"/>
        <v>45.017323422518999</v>
      </c>
      <c r="J106">
        <f t="shared" si="30"/>
        <v>5.3388566131230134E-60</v>
      </c>
      <c r="K106">
        <f t="shared" si="30"/>
        <v>6.3179134107225227E-51</v>
      </c>
      <c r="L106">
        <f t="shared" si="30"/>
        <v>1.0191484418097999E-83</v>
      </c>
      <c r="M106">
        <f t="shared" si="30"/>
        <v>3.4838448122444904E-18</v>
      </c>
      <c r="N106">
        <f t="shared" si="37"/>
        <v>3.1684126483653881E-73</v>
      </c>
      <c r="O106">
        <f t="shared" si="37"/>
        <v>3.7783734767957202E-63</v>
      </c>
      <c r="P106">
        <f t="shared" si="37"/>
        <v>5.0249345832577291E-99</v>
      </c>
      <c r="Q106">
        <f t="shared" si="37"/>
        <v>8.5370807259219209E-26</v>
      </c>
      <c r="R106">
        <f t="shared" si="34"/>
        <v>45.017323422526985</v>
      </c>
      <c r="S106">
        <f t="shared" si="31"/>
        <v>-25.734832239405293</v>
      </c>
      <c r="T106">
        <f t="shared" si="35"/>
        <v>662.28159039033403</v>
      </c>
    </row>
    <row r="107" spans="1:20" x14ac:dyDescent="0.25">
      <c r="A107">
        <f t="shared" si="36"/>
        <v>946.74999999999568</v>
      </c>
      <c r="B107">
        <v>134</v>
      </c>
      <c r="C107">
        <f t="shared" si="28"/>
        <v>102.56299916180433</v>
      </c>
      <c r="D107">
        <f t="shared" si="29"/>
        <v>293.43840318158738</v>
      </c>
      <c r="E107">
        <f t="shared" si="32"/>
        <v>31.437000838195672</v>
      </c>
      <c r="F107">
        <f t="shared" si="33"/>
        <v>6.9734752222493077E-17</v>
      </c>
      <c r="G107">
        <f t="shared" si="33"/>
        <v>1.2394888321759879E-11</v>
      </c>
      <c r="H107">
        <f t="shared" si="33"/>
        <v>2.4769642541827983E-33</v>
      </c>
      <c r="I107">
        <f t="shared" si="33"/>
        <v>46.226555880094175</v>
      </c>
      <c r="J107">
        <f t="shared" si="30"/>
        <v>1.2278925845097881E-59</v>
      </c>
      <c r="K107">
        <f t="shared" si="30"/>
        <v>1.3576125862901926E-50</v>
      </c>
      <c r="L107">
        <f t="shared" si="30"/>
        <v>2.6986139181233094E-83</v>
      </c>
      <c r="M107">
        <f t="shared" si="30"/>
        <v>5.4777051648308503E-18</v>
      </c>
      <c r="N107">
        <f t="shared" si="37"/>
        <v>7.9253061516315174E-73</v>
      </c>
      <c r="O107">
        <f t="shared" si="37"/>
        <v>8.8301739720325191E-63</v>
      </c>
      <c r="P107">
        <f t="shared" si="37"/>
        <v>1.4470912362562669E-98</v>
      </c>
      <c r="Q107">
        <f t="shared" si="37"/>
        <v>1.4598607418141679E-25</v>
      </c>
      <c r="R107">
        <f t="shared" si="34"/>
        <v>46.226555880106567</v>
      </c>
      <c r="S107">
        <f t="shared" si="31"/>
        <v>-14.789555041910894</v>
      </c>
      <c r="T107">
        <f t="shared" si="35"/>
        <v>218.73093833771196</v>
      </c>
    </row>
    <row r="108" spans="1:20" x14ac:dyDescent="0.25">
      <c r="A108">
        <f t="shared" si="36"/>
        <v>946.79999999999563</v>
      </c>
      <c r="B108">
        <v>147</v>
      </c>
      <c r="C108">
        <f t="shared" si="28"/>
        <v>102.40848950672989</v>
      </c>
      <c r="D108">
        <f t="shared" si="29"/>
        <v>293.38840318158742</v>
      </c>
      <c r="E108">
        <f t="shared" si="32"/>
        <v>44.591510493270107</v>
      </c>
      <c r="F108">
        <f t="shared" si="33"/>
        <v>1.1744521559453613E-16</v>
      </c>
      <c r="G108">
        <f t="shared" si="33"/>
        <v>1.9169528240879656E-11</v>
      </c>
      <c r="H108">
        <f t="shared" si="33"/>
        <v>4.9781048233843022E-33</v>
      </c>
      <c r="I108">
        <f t="shared" si="33"/>
        <v>47.385931429295219</v>
      </c>
      <c r="J108">
        <f t="shared" si="30"/>
        <v>2.8170858275202338E-59</v>
      </c>
      <c r="K108">
        <f t="shared" si="30"/>
        <v>2.9100846654916916E-50</v>
      </c>
      <c r="L108">
        <f t="shared" si="30"/>
        <v>7.128064972429868E-83</v>
      </c>
      <c r="M108">
        <f t="shared" si="30"/>
        <v>8.5914424869132279E-18</v>
      </c>
      <c r="N108">
        <f t="shared" si="37"/>
        <v>1.9775065925528949E-72</v>
      </c>
      <c r="O108">
        <f t="shared" si="37"/>
        <v>2.0585490470062175E-62</v>
      </c>
      <c r="P108">
        <f t="shared" si="37"/>
        <v>4.1570858855461857E-98</v>
      </c>
      <c r="Q108">
        <f t="shared" si="37"/>
        <v>2.4902391361960344E-25</v>
      </c>
      <c r="R108">
        <f t="shared" si="34"/>
        <v>47.38593142931439</v>
      </c>
      <c r="S108">
        <f t="shared" si="31"/>
        <v>-2.7944209360442827</v>
      </c>
      <c r="T108">
        <f t="shared" si="35"/>
        <v>7.8087883678026051</v>
      </c>
    </row>
    <row r="109" spans="1:20" x14ac:dyDescent="0.25">
      <c r="A109">
        <f t="shared" si="36"/>
        <v>946.84999999999559</v>
      </c>
      <c r="B109">
        <v>139</v>
      </c>
      <c r="C109">
        <f t="shared" si="28"/>
        <v>102.25397985165591</v>
      </c>
      <c r="D109">
        <f t="shared" si="29"/>
        <v>293.33840318158747</v>
      </c>
      <c r="E109">
        <f t="shared" si="32"/>
        <v>36.746020148344087</v>
      </c>
      <c r="F109">
        <f t="shared" si="33"/>
        <v>1.9718603597855602E-16</v>
      </c>
      <c r="G109">
        <f t="shared" si="33"/>
        <v>2.9555274121693013E-11</v>
      </c>
      <c r="H109">
        <f t="shared" si="33"/>
        <v>9.9738560298058085E-33</v>
      </c>
      <c r="I109">
        <f t="shared" si="33"/>
        <v>48.49012708921839</v>
      </c>
      <c r="J109">
        <f t="shared" si="30"/>
        <v>6.4471438968813596E-59</v>
      </c>
      <c r="K109">
        <f t="shared" si="30"/>
        <v>6.2224723566728179E-50</v>
      </c>
      <c r="L109">
        <f t="shared" si="30"/>
        <v>1.8781493575066182E-82</v>
      </c>
      <c r="M109">
        <f t="shared" si="30"/>
        <v>1.3441913741963717E-17</v>
      </c>
      <c r="N109">
        <f t="shared" si="37"/>
        <v>4.9220657955105393E-72</v>
      </c>
      <c r="O109">
        <f t="shared" si="37"/>
        <v>4.7871910558968854E-62</v>
      </c>
      <c r="P109">
        <f t="shared" si="37"/>
        <v>1.1912685147656478E-97</v>
      </c>
      <c r="Q109">
        <f t="shared" si="37"/>
        <v>4.2373882807477679E-25</v>
      </c>
      <c r="R109">
        <f t="shared" si="34"/>
        <v>48.490127089247949</v>
      </c>
      <c r="S109">
        <f t="shared" si="31"/>
        <v>-11.744106940903862</v>
      </c>
      <c r="T109">
        <f t="shared" si="35"/>
        <v>137.92404783938628</v>
      </c>
    </row>
    <row r="110" spans="1:20" x14ac:dyDescent="0.25">
      <c r="A110">
        <f t="shared" si="36"/>
        <v>946.89999999999554</v>
      </c>
      <c r="B110">
        <v>116</v>
      </c>
      <c r="C110">
        <f t="shared" si="28"/>
        <v>102.09947019658148</v>
      </c>
      <c r="D110">
        <f t="shared" si="29"/>
        <v>293.28840318158751</v>
      </c>
      <c r="E110">
        <f t="shared" si="32"/>
        <v>13.900529803418522</v>
      </c>
      <c r="F110">
        <f t="shared" si="33"/>
        <v>3.3004392493473859E-16</v>
      </c>
      <c r="G110">
        <f t="shared" si="33"/>
        <v>4.5426922712009217E-11</v>
      </c>
      <c r="H110">
        <f t="shared" si="33"/>
        <v>1.9921264988187584E-32</v>
      </c>
      <c r="I110">
        <f t="shared" si="33"/>
        <v>49.5339817297927</v>
      </c>
      <c r="J110">
        <f t="shared" si="30"/>
        <v>1.4718455223906196E-58</v>
      </c>
      <c r="K110">
        <f t="shared" si="30"/>
        <v>1.3272352575514568E-49</v>
      </c>
      <c r="L110">
        <f t="shared" si="30"/>
        <v>4.9364663969267115E-82</v>
      </c>
      <c r="M110">
        <f t="shared" si="30"/>
        <v>2.0978947870371458E-17</v>
      </c>
      <c r="N110">
        <f t="shared" si="37"/>
        <v>1.2220936071279247E-71</v>
      </c>
      <c r="O110">
        <f t="shared" si="37"/>
        <v>1.1105238359852013E-61</v>
      </c>
      <c r="P110">
        <f t="shared" si="37"/>
        <v>3.4053198704877248E-97</v>
      </c>
      <c r="Q110">
        <f t="shared" si="37"/>
        <v>7.1925526688215137E-25</v>
      </c>
      <c r="R110">
        <f t="shared" si="34"/>
        <v>49.533981729838125</v>
      </c>
      <c r="S110">
        <f t="shared" si="31"/>
        <v>-35.633451926419603</v>
      </c>
      <c r="T110">
        <f t="shared" si="35"/>
        <v>1269.742896192457</v>
      </c>
    </row>
    <row r="111" spans="1:20" x14ac:dyDescent="0.25">
      <c r="A111">
        <f t="shared" si="36"/>
        <v>946.9499999999955</v>
      </c>
      <c r="B111">
        <v>149</v>
      </c>
      <c r="C111">
        <f t="shared" si="28"/>
        <v>101.94496054150704</v>
      </c>
      <c r="D111">
        <f t="shared" si="29"/>
        <v>293.23840318158756</v>
      </c>
      <c r="E111">
        <f t="shared" si="32"/>
        <v>47.055039458492956</v>
      </c>
      <c r="F111">
        <f t="shared" si="33"/>
        <v>5.5070889285483775E-16</v>
      </c>
      <c r="G111">
        <f t="shared" si="33"/>
        <v>6.9605956223311065E-11</v>
      </c>
      <c r="H111">
        <f t="shared" si="33"/>
        <v>3.9666646828881513E-32</v>
      </c>
      <c r="I111">
        <f t="shared" si="33"/>
        <v>50.512536050811434</v>
      </c>
      <c r="J111">
        <f t="shared" si="30"/>
        <v>3.3518508180409945E-58</v>
      </c>
      <c r="K111">
        <f t="shared" si="30"/>
        <v>2.8239722633532757E-49</v>
      </c>
      <c r="L111">
        <f t="shared" si="30"/>
        <v>1.294284728101213E-81</v>
      </c>
      <c r="M111">
        <f t="shared" si="30"/>
        <v>3.266133153781381E-17</v>
      </c>
      <c r="N111">
        <f t="shared" si="37"/>
        <v>3.0268375453111393E-71</v>
      </c>
      <c r="O111">
        <f t="shared" si="37"/>
        <v>2.5698193288877282E-61</v>
      </c>
      <c r="P111">
        <f t="shared" si="37"/>
        <v>9.7103245185816912E-97</v>
      </c>
      <c r="Q111">
        <f t="shared" si="37"/>
        <v>1.217854550120968E-24</v>
      </c>
      <c r="R111">
        <f t="shared" si="34"/>
        <v>50.512536050881039</v>
      </c>
      <c r="S111">
        <f t="shared" si="31"/>
        <v>-3.4574965923880825</v>
      </c>
      <c r="T111">
        <f t="shared" si="35"/>
        <v>11.954282686375203</v>
      </c>
    </row>
    <row r="112" spans="1:20" x14ac:dyDescent="0.25">
      <c r="A112">
        <f t="shared" si="36"/>
        <v>946.99999999999545</v>
      </c>
      <c r="B112">
        <v>138</v>
      </c>
      <c r="C112">
        <f t="shared" si="28"/>
        <v>101.79045088643306</v>
      </c>
      <c r="D112">
        <f t="shared" si="29"/>
        <v>293.1884031815876</v>
      </c>
      <c r="E112">
        <f t="shared" si="32"/>
        <v>36.209549113566936</v>
      </c>
      <c r="F112">
        <f t="shared" si="33"/>
        <v>9.1606690924598119E-16</v>
      </c>
      <c r="G112">
        <f t="shared" si="33"/>
        <v>1.063247204902168E-10</v>
      </c>
      <c r="H112">
        <f t="shared" si="33"/>
        <v>7.8738806252247997E-32</v>
      </c>
      <c r="I112">
        <f t="shared" si="33"/>
        <v>51.421071687682335</v>
      </c>
      <c r="J112">
        <f t="shared" si="30"/>
        <v>7.6143829298797582E-58</v>
      </c>
      <c r="K112">
        <f t="shared" si="30"/>
        <v>5.9937762459832178E-49</v>
      </c>
      <c r="L112">
        <f t="shared" si="30"/>
        <v>3.3850964790557484E-81</v>
      </c>
      <c r="M112">
        <f t="shared" si="30"/>
        <v>5.0723784761513023E-17</v>
      </c>
      <c r="N112">
        <f t="shared" ref="N112:Q131" si="38">N$5*EXP(-(($D112-N$6)^2)/(2*N$7^2))</f>
        <v>7.4782733404616491E-71</v>
      </c>
      <c r="O112">
        <f t="shared" si="38"/>
        <v>5.9320510627825461E-61</v>
      </c>
      <c r="P112">
        <f t="shared" si="38"/>
        <v>2.7620857582296391E-96</v>
      </c>
      <c r="Q112">
        <f t="shared" si="38"/>
        <v>2.0570051452054085E-24</v>
      </c>
      <c r="R112">
        <f t="shared" si="34"/>
        <v>51.421071687788661</v>
      </c>
      <c r="S112">
        <f t="shared" si="31"/>
        <v>-15.211522574221725</v>
      </c>
      <c r="T112">
        <f t="shared" si="35"/>
        <v>231.39041902605712</v>
      </c>
    </row>
    <row r="113" spans="1:20" x14ac:dyDescent="0.25">
      <c r="A113">
        <f t="shared" si="36"/>
        <v>947.04999999999541</v>
      </c>
      <c r="B113">
        <v>160</v>
      </c>
      <c r="C113">
        <f t="shared" si="28"/>
        <v>101.63594123135863</v>
      </c>
      <c r="D113">
        <f t="shared" si="29"/>
        <v>293.13840318158765</v>
      </c>
      <c r="E113">
        <f t="shared" si="32"/>
        <v>58.364058768641371</v>
      </c>
      <c r="F113">
        <f t="shared" si="33"/>
        <v>1.5191024398564649E-15</v>
      </c>
      <c r="G113">
        <f t="shared" si="33"/>
        <v>1.6191118638361699E-10</v>
      </c>
      <c r="H113">
        <f t="shared" si="33"/>
        <v>1.558141599741413E-31</v>
      </c>
      <c r="I113">
        <f t="shared" si="33"/>
        <v>52.255149014170115</v>
      </c>
      <c r="J113">
        <f t="shared" si="30"/>
        <v>1.7254895333048308E-57</v>
      </c>
      <c r="K113">
        <f t="shared" si="30"/>
        <v>1.2690192449153613E-48</v>
      </c>
      <c r="L113">
        <f t="shared" si="30"/>
        <v>8.8316095017324437E-81</v>
      </c>
      <c r="M113">
        <f t="shared" si="30"/>
        <v>7.8580900008643485E-17</v>
      </c>
      <c r="N113">
        <f t="shared" si="38"/>
        <v>1.843067073629832E-70</v>
      </c>
      <c r="O113">
        <f t="shared" si="38"/>
        <v>1.3659498438247469E-60</v>
      </c>
      <c r="P113">
        <f t="shared" si="38"/>
        <v>7.837330395719975E-96</v>
      </c>
      <c r="Q113">
        <f t="shared" si="38"/>
        <v>3.4657953570516177E-24</v>
      </c>
      <c r="R113">
        <f t="shared" si="34"/>
        <v>52.255149014332027</v>
      </c>
      <c r="S113">
        <f t="shared" si="31"/>
        <v>6.1089097543093445</v>
      </c>
      <c r="T113">
        <f t="shared" si="35"/>
        <v>37.318778386295854</v>
      </c>
    </row>
    <row r="114" spans="1:20" x14ac:dyDescent="0.25">
      <c r="A114">
        <f t="shared" si="36"/>
        <v>947.09999999999536</v>
      </c>
      <c r="B114">
        <v>135</v>
      </c>
      <c r="C114">
        <f t="shared" si="28"/>
        <v>101.48143157628465</v>
      </c>
      <c r="D114">
        <f t="shared" si="29"/>
        <v>293.08840318158769</v>
      </c>
      <c r="E114">
        <f t="shared" si="32"/>
        <v>33.518568423715351</v>
      </c>
      <c r="F114">
        <f t="shared" si="33"/>
        <v>2.5113178678881731E-15</v>
      </c>
      <c r="G114">
        <f t="shared" si="33"/>
        <v>2.4579566550959717E-10</v>
      </c>
      <c r="H114">
        <f t="shared" si="33"/>
        <v>3.0738295316924904E-31</v>
      </c>
      <c r="I114">
        <f t="shared" si="33"/>
        <v>53.010643219507486</v>
      </c>
      <c r="J114">
        <f t="shared" si="30"/>
        <v>3.9004752571344331E-57</v>
      </c>
      <c r="K114">
        <f t="shared" si="30"/>
        <v>2.6801769817852677E-48</v>
      </c>
      <c r="L114">
        <f t="shared" si="30"/>
        <v>2.2984562822592209E-80</v>
      </c>
      <c r="M114">
        <f t="shared" si="30"/>
        <v>1.2143669214651149E-16</v>
      </c>
      <c r="N114">
        <f t="shared" si="38"/>
        <v>4.5311509305353359E-70</v>
      </c>
      <c r="O114">
        <f t="shared" si="38"/>
        <v>3.137561212945145E-60</v>
      </c>
      <c r="P114">
        <f t="shared" si="38"/>
        <v>2.2183329762686633E-95</v>
      </c>
      <c r="Q114">
        <f t="shared" si="38"/>
        <v>5.8250282484471615E-24</v>
      </c>
      <c r="R114">
        <f t="shared" si="34"/>
        <v>53.010643219753284</v>
      </c>
      <c r="S114">
        <f t="shared" si="31"/>
        <v>-19.492074796037933</v>
      </c>
      <c r="T114">
        <f t="shared" si="35"/>
        <v>379.94097985433723</v>
      </c>
    </row>
    <row r="115" spans="1:20" x14ac:dyDescent="0.25">
      <c r="A115">
        <f t="shared" si="36"/>
        <v>947.14999999999532</v>
      </c>
      <c r="B115">
        <v>158</v>
      </c>
      <c r="C115">
        <f t="shared" si="28"/>
        <v>101.32692192121021</v>
      </c>
      <c r="D115">
        <f t="shared" si="29"/>
        <v>293.03840318158774</v>
      </c>
      <c r="E115">
        <f t="shared" si="32"/>
        <v>56.673078078789786</v>
      </c>
      <c r="F115">
        <f t="shared" si="33"/>
        <v>4.1387678963667792E-15</v>
      </c>
      <c r="G115">
        <f t="shared" si="33"/>
        <v>3.7198578549078002E-10</v>
      </c>
      <c r="H115">
        <f t="shared" si="33"/>
        <v>6.0451543555922911E-31</v>
      </c>
      <c r="I115">
        <f t="shared" si="33"/>
        <v>53.683778250406206</v>
      </c>
      <c r="J115">
        <f t="shared" si="30"/>
        <v>8.7952929222054908E-57</v>
      </c>
      <c r="K115">
        <f t="shared" si="30"/>
        <v>5.6465908541384847E-48</v>
      </c>
      <c r="L115">
        <f t="shared" si="30"/>
        <v>5.9670574603502369E-80</v>
      </c>
      <c r="M115">
        <f t="shared" si="30"/>
        <v>1.8720198164648852E-16</v>
      </c>
      <c r="N115">
        <f t="shared" si="38"/>
        <v>1.1112288272815618E-69</v>
      </c>
      <c r="O115">
        <f t="shared" si="38"/>
        <v>7.1891450295010597E-60</v>
      </c>
      <c r="P115">
        <f t="shared" si="38"/>
        <v>6.2634396532992258E-95</v>
      </c>
      <c r="Q115">
        <f t="shared" si="38"/>
        <v>9.7660903700156688E-24</v>
      </c>
      <c r="R115">
        <f t="shared" si="34"/>
        <v>53.683778250778197</v>
      </c>
      <c r="S115">
        <f t="shared" si="31"/>
        <v>2.989299828011589</v>
      </c>
      <c r="T115">
        <f t="shared" si="35"/>
        <v>8.9359134617501148</v>
      </c>
    </row>
    <row r="116" spans="1:20" x14ac:dyDescent="0.25">
      <c r="A116">
        <f t="shared" si="36"/>
        <v>947.19999999999527</v>
      </c>
      <c r="B116">
        <v>140</v>
      </c>
      <c r="C116">
        <f t="shared" si="28"/>
        <v>101.17241226613578</v>
      </c>
      <c r="D116">
        <f t="shared" si="29"/>
        <v>292.98840318158778</v>
      </c>
      <c r="E116">
        <f t="shared" si="32"/>
        <v>38.82758773386422</v>
      </c>
      <c r="F116">
        <f t="shared" si="33"/>
        <v>6.7997855525278496E-15</v>
      </c>
      <c r="G116">
        <f t="shared" si="33"/>
        <v>5.6122011583390947E-10</v>
      </c>
      <c r="H116">
        <f t="shared" si="33"/>
        <v>1.1851948889502185E-30</v>
      </c>
      <c r="I116">
        <f t="shared" si="33"/>
        <v>54.271158227615452</v>
      </c>
      <c r="J116">
        <f t="shared" si="30"/>
        <v>1.9783843655597776E-56</v>
      </c>
      <c r="K116">
        <f t="shared" si="30"/>
        <v>1.1866885455292901E-47</v>
      </c>
      <c r="L116">
        <f t="shared" si="30"/>
        <v>1.5452963359995244E-79</v>
      </c>
      <c r="M116">
        <f t="shared" si="30"/>
        <v>2.8787141147819244E-16</v>
      </c>
      <c r="N116">
        <f t="shared" si="38"/>
        <v>2.7184794389823745E-69</v>
      </c>
      <c r="O116">
        <f t="shared" si="38"/>
        <v>1.6431978760746578E-59</v>
      </c>
      <c r="P116">
        <f t="shared" si="38"/>
        <v>1.7641139830985631E-94</v>
      </c>
      <c r="Q116">
        <f t="shared" si="38"/>
        <v>1.63331903789076E-23</v>
      </c>
      <c r="R116">
        <f t="shared" si="34"/>
        <v>54.271158228176681</v>
      </c>
      <c r="S116">
        <f t="shared" si="31"/>
        <v>-15.443570494312461</v>
      </c>
      <c r="T116">
        <f t="shared" si="35"/>
        <v>238.50386961279841</v>
      </c>
    </row>
    <row r="117" spans="1:20" x14ac:dyDescent="0.25">
      <c r="A117">
        <f t="shared" si="36"/>
        <v>947.24999999999523</v>
      </c>
      <c r="B117">
        <v>139</v>
      </c>
      <c r="C117">
        <f t="shared" si="28"/>
        <v>101.0179026110618</v>
      </c>
      <c r="D117">
        <f t="shared" si="29"/>
        <v>292.93840318158783</v>
      </c>
      <c r="E117">
        <f t="shared" si="32"/>
        <v>37.9820973889382</v>
      </c>
      <c r="F117">
        <f t="shared" si="33"/>
        <v>1.1137151329228144E-14</v>
      </c>
      <c r="G117">
        <f t="shared" si="33"/>
        <v>8.4410189079104663E-10</v>
      </c>
      <c r="H117">
        <f t="shared" si="33"/>
        <v>2.3164711997302321E-30</v>
      </c>
      <c r="I117">
        <f t="shared" si="33"/>
        <v>54.769795971552185</v>
      </c>
      <c r="J117">
        <f t="shared" si="30"/>
        <v>4.4391377044029278E-56</v>
      </c>
      <c r="K117">
        <f t="shared" si="30"/>
        <v>2.4877959875075366E-47</v>
      </c>
      <c r="L117">
        <f t="shared" si="30"/>
        <v>3.9920034911646435E-79</v>
      </c>
      <c r="M117">
        <f t="shared" si="30"/>
        <v>4.4158490113091698E-16</v>
      </c>
      <c r="N117">
        <f t="shared" si="38"/>
        <v>6.634011019602537E-69</v>
      </c>
      <c r="O117">
        <f t="shared" si="38"/>
        <v>3.7465373588963325E-59</v>
      </c>
      <c r="P117">
        <f t="shared" si="38"/>
        <v>4.9564185070388256E-94</v>
      </c>
      <c r="Q117">
        <f t="shared" si="38"/>
        <v>2.7248894809666871E-23</v>
      </c>
      <c r="R117">
        <f t="shared" si="34"/>
        <v>54.769795972396295</v>
      </c>
      <c r="S117">
        <f t="shared" si="31"/>
        <v>-16.787698583458095</v>
      </c>
      <c r="T117">
        <f t="shared" si="35"/>
        <v>281.82682372904094</v>
      </c>
    </row>
    <row r="118" spans="1:20" x14ac:dyDescent="0.25">
      <c r="A118">
        <f t="shared" si="36"/>
        <v>947.29999999999518</v>
      </c>
      <c r="B118">
        <v>169</v>
      </c>
      <c r="C118">
        <f t="shared" si="28"/>
        <v>100.86339295598736</v>
      </c>
      <c r="D118">
        <f t="shared" si="29"/>
        <v>292.88840318158788</v>
      </c>
      <c r="E118">
        <f t="shared" si="32"/>
        <v>68.136607044012635</v>
      </c>
      <c r="F118">
        <f t="shared" si="33"/>
        <v>1.8184768843254604E-14</v>
      </c>
      <c r="G118">
        <f t="shared" si="33"/>
        <v>1.2656431611688343E-9</v>
      </c>
      <c r="H118">
        <f t="shared" si="33"/>
        <v>4.5135556331515895E-30</v>
      </c>
      <c r="I118">
        <f t="shared" si="33"/>
        <v>55.17713830186495</v>
      </c>
      <c r="J118">
        <f t="shared" si="30"/>
        <v>9.9360586394421875E-56</v>
      </c>
      <c r="K118">
        <f t="shared" si="30"/>
        <v>5.2025990621796401E-47</v>
      </c>
      <c r="L118">
        <f t="shared" si="30"/>
        <v>1.0287210643139478E-78</v>
      </c>
      <c r="M118">
        <f t="shared" si="30"/>
        <v>6.7570553462808147E-16</v>
      </c>
      <c r="N118">
        <f t="shared" si="38"/>
        <v>1.6149307617837187E-68</v>
      </c>
      <c r="O118">
        <f t="shared" si="38"/>
        <v>8.5211429853704047E-59</v>
      </c>
      <c r="P118">
        <f t="shared" si="38"/>
        <v>1.3891107753606434E-93</v>
      </c>
      <c r="Q118">
        <f t="shared" si="38"/>
        <v>4.5347603761262749E-23</v>
      </c>
      <c r="R118">
        <f t="shared" si="34"/>
        <v>55.177138303130612</v>
      </c>
      <c r="S118">
        <f t="shared" si="31"/>
        <v>12.959468740882023</v>
      </c>
      <c r="T118">
        <f t="shared" si="35"/>
        <v>167.94783004589829</v>
      </c>
    </row>
    <row r="119" spans="1:20" x14ac:dyDescent="0.25">
      <c r="A119">
        <f t="shared" si="36"/>
        <v>947.34999999999513</v>
      </c>
      <c r="B119">
        <v>141</v>
      </c>
      <c r="C119">
        <f t="shared" si="28"/>
        <v>100.70888330091339</v>
      </c>
      <c r="D119">
        <f t="shared" si="29"/>
        <v>292.83840318158792</v>
      </c>
      <c r="E119">
        <f t="shared" si="32"/>
        <v>40.291116699086615</v>
      </c>
      <c r="F119">
        <f t="shared" si="33"/>
        <v>2.9600306538569726E-14</v>
      </c>
      <c r="G119">
        <f t="shared" si="33"/>
        <v>1.8918314465467349E-9</v>
      </c>
      <c r="H119">
        <f t="shared" si="33"/>
        <v>8.7672916582760463E-30</v>
      </c>
      <c r="I119">
        <f t="shared" si="33"/>
        <v>55.491087811186539</v>
      </c>
      <c r="J119">
        <f t="shared" si="30"/>
        <v>2.2184888850624217E-55</v>
      </c>
      <c r="K119">
        <f t="shared" si="30"/>
        <v>1.0853093294298092E-46</v>
      </c>
      <c r="L119">
        <f t="shared" si="30"/>
        <v>2.6444291479978693E-78</v>
      </c>
      <c r="M119">
        <f t="shared" si="30"/>
        <v>1.031402832261681E-15</v>
      </c>
      <c r="N119">
        <f t="shared" si="38"/>
        <v>3.9215631095987569E-68</v>
      </c>
      <c r="O119">
        <f t="shared" si="38"/>
        <v>1.9332731565077726E-58</v>
      </c>
      <c r="P119">
        <f t="shared" si="38"/>
        <v>3.8835899900020697E-93</v>
      </c>
      <c r="Q119">
        <f t="shared" si="38"/>
        <v>7.5281346201845654E-23</v>
      </c>
      <c r="R119">
        <f t="shared" si="34"/>
        <v>55.491087813078401</v>
      </c>
      <c r="S119">
        <f t="shared" si="31"/>
        <v>-15.199971113991786</v>
      </c>
      <c r="T119">
        <f t="shared" si="35"/>
        <v>231.0391218661847</v>
      </c>
    </row>
    <row r="120" spans="1:20" x14ac:dyDescent="0.25">
      <c r="A120">
        <f t="shared" si="36"/>
        <v>947.39999999999509</v>
      </c>
      <c r="B120">
        <v>144</v>
      </c>
      <c r="C120">
        <f t="shared" si="28"/>
        <v>100.55437364583895</v>
      </c>
      <c r="D120">
        <f t="shared" si="29"/>
        <v>292.78840318158797</v>
      </c>
      <c r="E120">
        <f t="shared" si="32"/>
        <v>43.44562635416105</v>
      </c>
      <c r="F120">
        <f t="shared" si="33"/>
        <v>4.8032964582576689E-14</v>
      </c>
      <c r="G120">
        <f t="shared" si="33"/>
        <v>2.8190862491666251E-9</v>
      </c>
      <c r="H120">
        <f t="shared" si="33"/>
        <v>1.6977231411800751E-29</v>
      </c>
      <c r="I120">
        <f t="shared" si="33"/>
        <v>55.710020853287482</v>
      </c>
      <c r="J120">
        <f t="shared" si="30"/>
        <v>4.9411490102162125E-55</v>
      </c>
      <c r="K120">
        <f t="shared" si="30"/>
        <v>2.2584698481413556E-46</v>
      </c>
      <c r="L120">
        <f t="shared" si="30"/>
        <v>6.781001196275636E-78</v>
      </c>
      <c r="M120">
        <f t="shared" si="30"/>
        <v>1.5704595171620693E-15</v>
      </c>
      <c r="N120">
        <f t="shared" si="38"/>
        <v>9.4993106948314598E-68</v>
      </c>
      <c r="O120">
        <f t="shared" si="38"/>
        <v>4.3753839704756555E-58</v>
      </c>
      <c r="P120">
        <f t="shared" si="38"/>
        <v>1.0830722995035621E-92</v>
      </c>
      <c r="Q120">
        <f t="shared" si="38"/>
        <v>1.2466599073658492E-22</v>
      </c>
      <c r="R120">
        <f t="shared" si="34"/>
        <v>55.710020856106617</v>
      </c>
      <c r="S120">
        <f t="shared" si="31"/>
        <v>-12.264394501945567</v>
      </c>
      <c r="T120">
        <f t="shared" si="35"/>
        <v>150.41537249935266</v>
      </c>
    </row>
    <row r="121" spans="1:20" x14ac:dyDescent="0.25">
      <c r="A121">
        <f t="shared" si="36"/>
        <v>947.44999999999504</v>
      </c>
      <c r="B121">
        <v>139</v>
      </c>
      <c r="C121">
        <f t="shared" si="28"/>
        <v>100.39986399076452</v>
      </c>
      <c r="D121">
        <f t="shared" si="29"/>
        <v>292.73840318158801</v>
      </c>
      <c r="E121">
        <f t="shared" si="32"/>
        <v>38.600136009235484</v>
      </c>
      <c r="F121">
        <f t="shared" si="33"/>
        <v>7.7702919217083361E-14</v>
      </c>
      <c r="G121">
        <f t="shared" si="33"/>
        <v>4.1878300213373807E-9</v>
      </c>
      <c r="H121">
        <f t="shared" si="33"/>
        <v>3.2773516489744764E-29</v>
      </c>
      <c r="I121">
        <f t="shared" si="33"/>
        <v>55.832801529781499</v>
      </c>
      <c r="J121">
        <f t="shared" si="30"/>
        <v>1.0978075864632657E-54</v>
      </c>
      <c r="K121">
        <f t="shared" si="30"/>
        <v>4.6881623209195988E-46</v>
      </c>
      <c r="L121">
        <f t="shared" si="30"/>
        <v>1.7345358848324755E-77</v>
      </c>
      <c r="M121">
        <f t="shared" si="30"/>
        <v>2.3853535309829875E-15</v>
      </c>
      <c r="N121">
        <f t="shared" si="38"/>
        <v>2.2953692483441791E-67</v>
      </c>
      <c r="O121">
        <f t="shared" si="38"/>
        <v>9.8779472959994463E-58</v>
      </c>
      <c r="P121">
        <f t="shared" si="38"/>
        <v>3.0130692042814551E-92</v>
      </c>
      <c r="Q121">
        <f t="shared" si="38"/>
        <v>2.05937858134779E-22</v>
      </c>
      <c r="R121">
        <f t="shared" si="34"/>
        <v>55.832801533969409</v>
      </c>
      <c r="S121">
        <f t="shared" si="31"/>
        <v>-17.232665524733925</v>
      </c>
      <c r="T121">
        <f t="shared" si="35"/>
        <v>296.96476108735317</v>
      </c>
    </row>
    <row r="122" spans="1:20" x14ac:dyDescent="0.25">
      <c r="A122">
        <f t="shared" si="36"/>
        <v>947.499999999995</v>
      </c>
      <c r="B122">
        <v>160</v>
      </c>
      <c r="C122">
        <f t="shared" si="28"/>
        <v>100.24535433569054</v>
      </c>
      <c r="D122">
        <f t="shared" si="29"/>
        <v>292.68840318158806</v>
      </c>
      <c r="E122">
        <f t="shared" si="32"/>
        <v>59.754645664309464</v>
      </c>
      <c r="F122">
        <f t="shared" si="33"/>
        <v>1.2531124298421618E-13</v>
      </c>
      <c r="G122">
        <f t="shared" si="33"/>
        <v>6.2018961291242723E-9</v>
      </c>
      <c r="H122">
        <f t="shared" si="33"/>
        <v>6.3071618502439639E-29</v>
      </c>
      <c r="I122">
        <f t="shared" si="33"/>
        <v>55.858791506800713</v>
      </c>
      <c r="J122">
        <f t="shared" si="30"/>
        <v>2.4330558990560926E-54</v>
      </c>
      <c r="K122">
        <f t="shared" si="30"/>
        <v>9.7077496065576874E-46</v>
      </c>
      <c r="L122">
        <f t="shared" si="30"/>
        <v>4.4258871879646002E-77</v>
      </c>
      <c r="M122">
        <f t="shared" si="30"/>
        <v>3.6141514360736313E-15</v>
      </c>
      <c r="N122">
        <f t="shared" si="38"/>
        <v>5.532744411862383E-67</v>
      </c>
      <c r="O122">
        <f t="shared" si="38"/>
        <v>2.2245635684761684E-57</v>
      </c>
      <c r="P122">
        <f t="shared" si="38"/>
        <v>8.3615799656792987E-92</v>
      </c>
      <c r="Q122">
        <f t="shared" si="38"/>
        <v>3.3935321884827259E-22</v>
      </c>
      <c r="R122">
        <f t="shared" si="34"/>
        <v>55.858791513002743</v>
      </c>
      <c r="S122">
        <f t="shared" si="31"/>
        <v>3.8958541513067217</v>
      </c>
      <c r="T122">
        <f t="shared" si="35"/>
        <v>15.177679568253817</v>
      </c>
    </row>
    <row r="123" spans="1:20" x14ac:dyDescent="0.25">
      <c r="A123">
        <f t="shared" si="36"/>
        <v>947.54999999999495</v>
      </c>
      <c r="B123">
        <v>137</v>
      </c>
      <c r="C123">
        <f t="shared" si="28"/>
        <v>100.0908446806161</v>
      </c>
      <c r="D123">
        <f t="shared" si="29"/>
        <v>292.6384031815881</v>
      </c>
      <c r="E123">
        <f t="shared" si="32"/>
        <v>36.909155319383899</v>
      </c>
      <c r="F123">
        <f t="shared" si="33"/>
        <v>2.0146402217597306E-13</v>
      </c>
      <c r="G123">
        <f t="shared" si="33"/>
        <v>9.156187769697578E-9</v>
      </c>
      <c r="H123">
        <f t="shared" si="33"/>
        <v>1.2100398382354151E-28</v>
      </c>
      <c r="I123">
        <f t="shared" si="33"/>
        <v>55.787855542936683</v>
      </c>
      <c r="J123">
        <f t="shared" si="30"/>
        <v>5.3790493503017067E-54</v>
      </c>
      <c r="K123">
        <f t="shared" si="30"/>
        <v>2.0052202166029212E-45</v>
      </c>
      <c r="L123">
        <f t="shared" si="30"/>
        <v>1.1265357370518277E-76</v>
      </c>
      <c r="M123">
        <f t="shared" si="30"/>
        <v>5.4624505690749456E-15</v>
      </c>
      <c r="N123">
        <f t="shared" si="38"/>
        <v>1.3303203668763738E-66</v>
      </c>
      <c r="O123">
        <f t="shared" si="38"/>
        <v>4.9974737209048195E-57</v>
      </c>
      <c r="P123">
        <f t="shared" si="38"/>
        <v>2.3147024478883911E-91</v>
      </c>
      <c r="Q123">
        <f t="shared" si="38"/>
        <v>5.5782161278877375E-22</v>
      </c>
      <c r="R123">
        <f t="shared" si="34"/>
        <v>55.787855552093077</v>
      </c>
      <c r="S123">
        <f t="shared" si="31"/>
        <v>-18.878700232709178</v>
      </c>
      <c r="T123">
        <f t="shared" si="35"/>
        <v>356.40532247649361</v>
      </c>
    </row>
    <row r="124" spans="1:20" x14ac:dyDescent="0.25">
      <c r="A124">
        <f t="shared" si="36"/>
        <v>947.59999999999491</v>
      </c>
      <c r="B124">
        <v>145</v>
      </c>
      <c r="C124">
        <f t="shared" si="28"/>
        <v>99.936335025542121</v>
      </c>
      <c r="D124">
        <f t="shared" si="29"/>
        <v>292.58840318158815</v>
      </c>
      <c r="E124">
        <f t="shared" si="32"/>
        <v>45.063664974457879</v>
      </c>
      <c r="F124">
        <f t="shared" si="33"/>
        <v>3.2289381213547374E-13</v>
      </c>
      <c r="G124">
        <f t="shared" si="33"/>
        <v>1.3475958102892989E-8</v>
      </c>
      <c r="H124">
        <f t="shared" si="33"/>
        <v>2.314302485022867E-28</v>
      </c>
      <c r="I124">
        <f t="shared" si="33"/>
        <v>55.620362661465627</v>
      </c>
      <c r="J124">
        <f t="shared" si="30"/>
        <v>1.1862782101901818E-53</v>
      </c>
      <c r="K124">
        <f t="shared" si="30"/>
        <v>4.1317417224048465E-45</v>
      </c>
      <c r="L124">
        <f t="shared" si="30"/>
        <v>2.860336904521836E-76</v>
      </c>
      <c r="M124">
        <f t="shared" si="30"/>
        <v>8.2356195648257773E-15</v>
      </c>
      <c r="N124">
        <f t="shared" si="38"/>
        <v>3.1907990537545119E-66</v>
      </c>
      <c r="O124">
        <f t="shared" si="38"/>
        <v>1.1199117474436392E-56</v>
      </c>
      <c r="P124">
        <f t="shared" si="38"/>
        <v>6.3918941881211067E-91</v>
      </c>
      <c r="Q124">
        <f t="shared" si="38"/>
        <v>9.1467389350029691E-22</v>
      </c>
      <c r="R124">
        <f t="shared" si="34"/>
        <v>55.620362674941916</v>
      </c>
      <c r="S124">
        <f t="shared" si="31"/>
        <v>-10.556697700484037</v>
      </c>
      <c r="T124">
        <f t="shared" si="35"/>
        <v>111.44386633940495</v>
      </c>
    </row>
    <row r="125" spans="1:20" x14ac:dyDescent="0.25">
      <c r="A125">
        <f t="shared" si="36"/>
        <v>947.64999999999486</v>
      </c>
      <c r="B125">
        <v>141</v>
      </c>
      <c r="C125">
        <f t="shared" si="28"/>
        <v>99.781825370467686</v>
      </c>
      <c r="D125">
        <f t="shared" si="29"/>
        <v>292.53840318158819</v>
      </c>
      <c r="E125">
        <f t="shared" si="32"/>
        <v>41.218174629532314</v>
      </c>
      <c r="F125">
        <f t="shared" si="33"/>
        <v>5.1591327650627948E-13</v>
      </c>
      <c r="G125">
        <f t="shared" si="33"/>
        <v>1.9772399350297726E-8</v>
      </c>
      <c r="H125">
        <f t="shared" si="33"/>
        <v>4.4126078592796587E-28</v>
      </c>
      <c r="I125">
        <f t="shared" si="33"/>
        <v>55.357182952641381</v>
      </c>
      <c r="J125">
        <f t="shared" si="30"/>
        <v>2.6097274907092172E-53</v>
      </c>
      <c r="K125">
        <f t="shared" si="30"/>
        <v>8.4924273346009374E-45</v>
      </c>
      <c r="L125">
        <f t="shared" si="30"/>
        <v>7.2446429825571219E-76</v>
      </c>
      <c r="M125">
        <f t="shared" si="30"/>
        <v>1.2386043930109157E-14</v>
      </c>
      <c r="N125">
        <f t="shared" si="38"/>
        <v>7.6343180992945241E-66</v>
      </c>
      <c r="O125">
        <f t="shared" si="38"/>
        <v>2.5034831004790853E-56</v>
      </c>
      <c r="P125">
        <f t="shared" si="38"/>
        <v>1.7607251421916321E-90</v>
      </c>
      <c r="Q125">
        <f t="shared" si="38"/>
        <v>1.4961144345168447E-21</v>
      </c>
      <c r="R125">
        <f t="shared" si="34"/>
        <v>55.357182972414307</v>
      </c>
      <c r="S125">
        <f t="shared" si="31"/>
        <v>-14.139008342881993</v>
      </c>
      <c r="T125">
        <f t="shared" si="35"/>
        <v>199.91155692008661</v>
      </c>
    </row>
    <row r="126" spans="1:20" x14ac:dyDescent="0.25">
      <c r="A126">
        <f t="shared" si="36"/>
        <v>947.69999999999482</v>
      </c>
      <c r="B126">
        <v>146</v>
      </c>
      <c r="C126">
        <f t="shared" si="28"/>
        <v>99.627315715393252</v>
      </c>
      <c r="D126">
        <f t="shared" si="29"/>
        <v>292.48840318158824</v>
      </c>
      <c r="E126">
        <f t="shared" si="32"/>
        <v>46.372684284606748</v>
      </c>
      <c r="F126">
        <f t="shared" si="33"/>
        <v>8.2176652399619397E-13</v>
      </c>
      <c r="G126">
        <f t="shared" si="33"/>
        <v>2.892103656580216E-8</v>
      </c>
      <c r="H126">
        <f t="shared" si="33"/>
        <v>8.3873604296869359E-28</v>
      </c>
      <c r="I126">
        <f t="shared" si="33"/>
        <v>54.999680044826469</v>
      </c>
      <c r="J126">
        <f t="shared" si="30"/>
        <v>5.7270549515351134E-53</v>
      </c>
      <c r="K126">
        <f t="shared" si="30"/>
        <v>1.7412378378458377E-44</v>
      </c>
      <c r="L126">
        <f t="shared" si="30"/>
        <v>1.8303930984738322E-75</v>
      </c>
      <c r="M126">
        <f t="shared" si="30"/>
        <v>1.8582174666817728E-14</v>
      </c>
      <c r="N126">
        <f t="shared" si="38"/>
        <v>1.8220849944231612E-65</v>
      </c>
      <c r="O126">
        <f t="shared" si="38"/>
        <v>5.5825562863681245E-56</v>
      </c>
      <c r="P126">
        <f t="shared" si="38"/>
        <v>4.8381701442137394E-90</v>
      </c>
      <c r="Q126">
        <f t="shared" si="38"/>
        <v>2.4411300959091339E-21</v>
      </c>
      <c r="R126">
        <f t="shared" si="34"/>
        <v>54.999680073748351</v>
      </c>
      <c r="S126">
        <f t="shared" si="31"/>
        <v>-8.6269957891416027</v>
      </c>
      <c r="T126">
        <f t="shared" si="35"/>
        <v>74.425056345866949</v>
      </c>
    </row>
    <row r="127" spans="1:20" x14ac:dyDescent="0.25">
      <c r="A127">
        <f t="shared" si="36"/>
        <v>947.74999999999477</v>
      </c>
      <c r="B127">
        <v>130</v>
      </c>
      <c r="C127">
        <f t="shared" si="28"/>
        <v>99.472806060319272</v>
      </c>
      <c r="D127">
        <f t="shared" si="29"/>
        <v>292.43840318158828</v>
      </c>
      <c r="E127">
        <f t="shared" si="32"/>
        <v>30.527193939680728</v>
      </c>
      <c r="F127">
        <f t="shared" si="33"/>
        <v>1.3048931361431234E-12</v>
      </c>
      <c r="G127">
        <f t="shared" si="33"/>
        <v>4.217189293787616E-8</v>
      </c>
      <c r="H127">
        <f t="shared" si="33"/>
        <v>1.5893152044885838E-27</v>
      </c>
      <c r="I127">
        <f t="shared" si="33"/>
        <v>54.549699335614712</v>
      </c>
      <c r="J127">
        <f t="shared" si="30"/>
        <v>1.2537043209247771E-52</v>
      </c>
      <c r="K127">
        <f t="shared" si="30"/>
        <v>3.5613276791195703E-44</v>
      </c>
      <c r="L127">
        <f t="shared" si="30"/>
        <v>4.6131686673188021E-75</v>
      </c>
      <c r="M127">
        <f t="shared" si="30"/>
        <v>2.7809171001820506E-14</v>
      </c>
      <c r="N127">
        <f t="shared" si="38"/>
        <v>4.338050406142376E-65</v>
      </c>
      <c r="O127">
        <f t="shared" si="38"/>
        <v>1.2417928063890353E-55</v>
      </c>
      <c r="P127">
        <f t="shared" si="38"/>
        <v>1.3261672270423366E-89</v>
      </c>
      <c r="Q127">
        <f t="shared" si="38"/>
        <v>3.9732383591646873E-21</v>
      </c>
      <c r="R127">
        <f t="shared" si="34"/>
        <v>54.549699377787938</v>
      </c>
      <c r="S127">
        <f t="shared" si="31"/>
        <v>-24.02250543810721</v>
      </c>
      <c r="T127">
        <f t="shared" si="35"/>
        <v>577.08076752389047</v>
      </c>
    </row>
    <row r="128" spans="1:20" x14ac:dyDescent="0.25">
      <c r="A128">
        <f t="shared" si="36"/>
        <v>947.79999999999472</v>
      </c>
      <c r="B128">
        <v>144</v>
      </c>
      <c r="C128">
        <f t="shared" si="28"/>
        <v>99.318296405244837</v>
      </c>
      <c r="D128">
        <f t="shared" si="29"/>
        <v>292.38840318158833</v>
      </c>
      <c r="E128">
        <f t="shared" si="32"/>
        <v>44.681703594755163</v>
      </c>
      <c r="F128">
        <f t="shared" si="33"/>
        <v>2.0656474798518181E-12</v>
      </c>
      <c r="G128">
        <f t="shared" si="33"/>
        <v>6.1303757656828717E-8</v>
      </c>
      <c r="H128">
        <f t="shared" si="33"/>
        <v>3.0022685003510376E-27</v>
      </c>
      <c r="I128">
        <f t="shared" si="33"/>
        <v>54.009552125062989</v>
      </c>
      <c r="J128">
        <f t="shared" si="30"/>
        <v>2.737703919725742E-52</v>
      </c>
      <c r="K128">
        <f t="shared" si="30"/>
        <v>7.2659659258117737E-44</v>
      </c>
      <c r="L128">
        <f t="shared" si="30"/>
        <v>1.1597967310025459E-74</v>
      </c>
      <c r="M128">
        <f t="shared" si="30"/>
        <v>4.1515199563363244E-14</v>
      </c>
      <c r="N128">
        <f t="shared" si="38"/>
        <v>1.0302630851437836E-64</v>
      </c>
      <c r="O128">
        <f t="shared" si="38"/>
        <v>2.7554513746689543E-55</v>
      </c>
      <c r="P128">
        <f t="shared" si="38"/>
        <v>3.6261271443884272E-89</v>
      </c>
      <c r="Q128">
        <f t="shared" si="38"/>
        <v>6.4509829930773998E-21</v>
      </c>
      <c r="R128">
        <f t="shared" si="34"/>
        <v>54.009552186368857</v>
      </c>
      <c r="S128">
        <f t="shared" si="31"/>
        <v>-9.3278485916136944</v>
      </c>
      <c r="T128">
        <f t="shared" si="35"/>
        <v>87.008759348069589</v>
      </c>
    </row>
    <row r="129" spans="1:20" x14ac:dyDescent="0.25">
      <c r="A129">
        <f t="shared" si="36"/>
        <v>947.84999999999468</v>
      </c>
      <c r="B129">
        <v>161</v>
      </c>
      <c r="C129">
        <f t="shared" si="28"/>
        <v>99.163786750170857</v>
      </c>
      <c r="D129">
        <f t="shared" si="29"/>
        <v>292.33840318158838</v>
      </c>
      <c r="E129">
        <f t="shared" si="32"/>
        <v>61.836213249829143</v>
      </c>
      <c r="F129">
        <f t="shared" si="33"/>
        <v>3.2598095516394923E-12</v>
      </c>
      <c r="G129">
        <f t="shared" si="33"/>
        <v>8.8839448899074919E-8</v>
      </c>
      <c r="H129">
        <f t="shared" si="33"/>
        <v>5.6538434731498832E-27</v>
      </c>
      <c r="I129">
        <f t="shared" si="33"/>
        <v>53.381995841909827</v>
      </c>
      <c r="J129">
        <f t="shared" si="30"/>
        <v>5.9635575615630579E-52</v>
      </c>
      <c r="K129">
        <f t="shared" si="30"/>
        <v>1.4787758902893719E-43</v>
      </c>
      <c r="L129">
        <f t="shared" si="30"/>
        <v>2.9086536448978222E-74</v>
      </c>
      <c r="M129">
        <f t="shared" si="30"/>
        <v>6.1823530151430122E-14</v>
      </c>
      <c r="N129">
        <f t="shared" si="38"/>
        <v>2.4407835455138854E-64</v>
      </c>
      <c r="O129">
        <f t="shared" si="38"/>
        <v>6.0990746065574311E-55</v>
      </c>
      <c r="P129">
        <f t="shared" si="38"/>
        <v>9.89043395455856E-89</v>
      </c>
      <c r="Q129">
        <f t="shared" si="38"/>
        <v>1.0448038322426079E-20</v>
      </c>
      <c r="R129">
        <f t="shared" si="34"/>
        <v>53.381995930752602</v>
      </c>
      <c r="S129">
        <f t="shared" si="31"/>
        <v>8.4542173190765411</v>
      </c>
      <c r="T129">
        <f t="shared" si="35"/>
        <v>71.47379047817374</v>
      </c>
    </row>
    <row r="130" spans="1:20" x14ac:dyDescent="0.25">
      <c r="A130">
        <f t="shared" si="36"/>
        <v>947.89999999999463</v>
      </c>
      <c r="B130">
        <v>136</v>
      </c>
      <c r="C130">
        <f t="shared" si="28"/>
        <v>99.009277095096422</v>
      </c>
      <c r="D130">
        <f t="shared" si="29"/>
        <v>292.28840318158842</v>
      </c>
      <c r="E130">
        <f t="shared" si="32"/>
        <v>36.990722904903578</v>
      </c>
      <c r="F130">
        <f t="shared" si="33"/>
        <v>5.1284131851653714E-12</v>
      </c>
      <c r="G130">
        <f t="shared" si="33"/>
        <v>1.2834512449389843E-7</v>
      </c>
      <c r="H130">
        <f t="shared" si="33"/>
        <v>1.0614335034163967E-26</v>
      </c>
      <c r="I130">
        <f t="shared" si="33"/>
        <v>52.67021059946682</v>
      </c>
      <c r="J130">
        <f t="shared" si="30"/>
        <v>1.2958416538669867E-51</v>
      </c>
      <c r="K130">
        <f t="shared" si="30"/>
        <v>3.0021953527686335E-43</v>
      </c>
      <c r="L130">
        <f t="shared" si="30"/>
        <v>7.2766204330667117E-74</v>
      </c>
      <c r="M130">
        <f t="shared" si="30"/>
        <v>9.1839191634049872E-14</v>
      </c>
      <c r="N130">
        <f t="shared" si="38"/>
        <v>5.7681690143494368E-64</v>
      </c>
      <c r="O130">
        <f t="shared" si="38"/>
        <v>1.3466747677075253E-54</v>
      </c>
      <c r="P130">
        <f t="shared" si="38"/>
        <v>2.6910096129846444E-88</v>
      </c>
      <c r="Q130">
        <f t="shared" si="38"/>
        <v>1.6879951694450301E-20</v>
      </c>
      <c r="R130">
        <f t="shared" si="34"/>
        <v>52.670210727817164</v>
      </c>
      <c r="S130">
        <f t="shared" si="31"/>
        <v>-15.679487822913586</v>
      </c>
      <c r="T130">
        <f t="shared" si="35"/>
        <v>245.84633838889542</v>
      </c>
    </row>
    <row r="131" spans="1:20" x14ac:dyDescent="0.25">
      <c r="A131">
        <f t="shared" si="36"/>
        <v>947.94999999999459</v>
      </c>
      <c r="B131">
        <v>148</v>
      </c>
      <c r="C131">
        <f t="shared" si="28"/>
        <v>98.854767440021988</v>
      </c>
      <c r="D131">
        <f t="shared" si="29"/>
        <v>292.23840318158847</v>
      </c>
      <c r="E131">
        <f t="shared" si="32"/>
        <v>49.145232559978012</v>
      </c>
      <c r="F131">
        <f t="shared" si="33"/>
        <v>8.043194073728596E-12</v>
      </c>
      <c r="G131">
        <f t="shared" si="33"/>
        <v>1.848449776433025E-7</v>
      </c>
      <c r="H131">
        <f t="shared" si="33"/>
        <v>1.9865365603121076E-26</v>
      </c>
      <c r="I131">
        <f t="shared" si="33"/>
        <v>51.877772360038072</v>
      </c>
      <c r="J131">
        <f t="shared" si="30"/>
        <v>2.8088337766515418E-51</v>
      </c>
      <c r="K131">
        <f t="shared" si="30"/>
        <v>6.0799935432233079E-43</v>
      </c>
      <c r="L131">
        <f t="shared" si="30"/>
        <v>1.8159129101227911E-73</v>
      </c>
      <c r="M131">
        <f t="shared" si="30"/>
        <v>1.360911511506091E-13</v>
      </c>
      <c r="N131">
        <f t="shared" si="38"/>
        <v>1.3597975999132123E-63</v>
      </c>
      <c r="O131">
        <f t="shared" si="38"/>
        <v>2.9661224955479178E-54</v>
      </c>
      <c r="P131">
        <f t="shared" si="38"/>
        <v>7.3036967641181372E-88</v>
      </c>
      <c r="Q131">
        <f t="shared" si="38"/>
        <v>2.720415400091848E-20</v>
      </c>
      <c r="R131">
        <f t="shared" si="34"/>
        <v>51.877772544891229</v>
      </c>
      <c r="S131">
        <f t="shared" si="31"/>
        <v>-2.7325399849132168</v>
      </c>
      <c r="T131">
        <f t="shared" si="35"/>
        <v>7.4667747691495228</v>
      </c>
    </row>
    <row r="132" spans="1:20" x14ac:dyDescent="0.25">
      <c r="A132">
        <f t="shared" si="36"/>
        <v>947.99999999999454</v>
      </c>
      <c r="B132">
        <v>139</v>
      </c>
      <c r="C132">
        <f t="shared" si="28"/>
        <v>98.700257784948008</v>
      </c>
      <c r="D132">
        <f t="shared" si="29"/>
        <v>292.18840318158851</v>
      </c>
      <c r="E132">
        <f t="shared" si="32"/>
        <v>40.299742215051992</v>
      </c>
      <c r="F132">
        <f t="shared" si="33"/>
        <v>1.257560383189422E-11</v>
      </c>
      <c r="G132">
        <f t="shared" si="33"/>
        <v>2.6539375187396846E-7</v>
      </c>
      <c r="H132">
        <f t="shared" si="33"/>
        <v>3.7064239408725344E-26</v>
      </c>
      <c r="I132">
        <f t="shared" si="33"/>
        <v>51.008623024629848</v>
      </c>
      <c r="J132">
        <f t="shared" si="30"/>
        <v>6.0733418178475702E-51</v>
      </c>
      <c r="K132">
        <f t="shared" si="30"/>
        <v>1.228272901479236E-42</v>
      </c>
      <c r="L132">
        <f t="shared" si="30"/>
        <v>4.5205147797519647E-73</v>
      </c>
      <c r="M132">
        <f t="shared" si="30"/>
        <v>2.01168188668126E-13</v>
      </c>
      <c r="N132">
        <f t="shared" ref="N132:Q151" si="39">N$5*EXP(-(($D132-N$6)^2)/(2*N$7^2))</f>
        <v>3.1977031591249997E-63</v>
      </c>
      <c r="O132">
        <f t="shared" si="39"/>
        <v>6.5169295326061906E-54</v>
      </c>
      <c r="P132">
        <f t="shared" si="39"/>
        <v>1.9774148945034714E-87</v>
      </c>
      <c r="Q132">
        <f t="shared" si="39"/>
        <v>4.3734768554281915E-20</v>
      </c>
      <c r="R132">
        <f t="shared" si="34"/>
        <v>51.008623290036375</v>
      </c>
      <c r="S132">
        <f t="shared" si="31"/>
        <v>-10.708881074984383</v>
      </c>
      <c r="T132">
        <f t="shared" si="35"/>
        <v>114.68013387815867</v>
      </c>
    </row>
    <row r="133" spans="1:20" x14ac:dyDescent="0.25">
      <c r="A133">
        <f t="shared" si="36"/>
        <v>948.0499999999945</v>
      </c>
      <c r="B133">
        <v>156</v>
      </c>
      <c r="C133">
        <f t="shared" si="28"/>
        <v>98.545748129873573</v>
      </c>
      <c r="D133">
        <f t="shared" si="29"/>
        <v>292.13840318158856</v>
      </c>
      <c r="E133">
        <f t="shared" si="32"/>
        <v>57.454251870126427</v>
      </c>
      <c r="F133">
        <f t="shared" si="33"/>
        <v>1.9601256259834979E-11</v>
      </c>
      <c r="G133">
        <f t="shared" si="33"/>
        <v>3.7986431121743122E-7</v>
      </c>
      <c r="H133">
        <f t="shared" si="33"/>
        <v>6.8939540168756267E-26</v>
      </c>
      <c r="I133">
        <f t="shared" si="33"/>
        <v>50.067037797817008</v>
      </c>
      <c r="J133">
        <f t="shared" si="30"/>
        <v>1.3099568582632053E-50</v>
      </c>
      <c r="K133">
        <f t="shared" si="30"/>
        <v>2.4752222792739336E-42</v>
      </c>
      <c r="L133">
        <f t="shared" si="30"/>
        <v>1.1225568734449805E-72</v>
      </c>
      <c r="M133">
        <f t="shared" si="30"/>
        <v>2.9663084303013588E-13</v>
      </c>
      <c r="N133">
        <f t="shared" si="39"/>
        <v>7.5011802988807707E-63</v>
      </c>
      <c r="O133">
        <f t="shared" si="39"/>
        <v>1.4283168183302051E-53</v>
      </c>
      <c r="P133">
        <f t="shared" si="39"/>
        <v>5.3404819430430326E-87</v>
      </c>
      <c r="Q133">
        <f t="shared" si="39"/>
        <v>7.0136812246278414E-20</v>
      </c>
      <c r="R133">
        <f t="shared" si="34"/>
        <v>50.067038177701221</v>
      </c>
      <c r="S133">
        <f t="shared" si="31"/>
        <v>7.3872136924252061</v>
      </c>
      <c r="T133">
        <f t="shared" si="35"/>
        <v>54.570926137554444</v>
      </c>
    </row>
    <row r="134" spans="1:20" x14ac:dyDescent="0.25">
      <c r="A134">
        <f t="shared" si="36"/>
        <v>948.09999999999445</v>
      </c>
      <c r="B134">
        <v>145</v>
      </c>
      <c r="C134">
        <f t="shared" si="28"/>
        <v>98.391238474799593</v>
      </c>
      <c r="D134">
        <f t="shared" si="29"/>
        <v>292.0884031815886</v>
      </c>
      <c r="E134">
        <f t="shared" si="32"/>
        <v>46.608761525200407</v>
      </c>
      <c r="F134">
        <f t="shared" si="33"/>
        <v>3.0457463003261179E-11</v>
      </c>
      <c r="G134">
        <f t="shared" si="33"/>
        <v>5.4202716319121782E-7</v>
      </c>
      <c r="H134">
        <f t="shared" si="33"/>
        <v>1.2783107226292719E-25</v>
      </c>
      <c r="I134">
        <f t="shared" si="33"/>
        <v>49.057590205481048</v>
      </c>
      <c r="J134">
        <f t="shared" si="30"/>
        <v>2.8184727738855099E-50</v>
      </c>
      <c r="K134">
        <f t="shared" si="30"/>
        <v>4.9757794607744935E-42</v>
      </c>
      <c r="L134">
        <f t="shared" si="30"/>
        <v>2.7807144645844566E-72</v>
      </c>
      <c r="M134">
        <f t="shared" si="30"/>
        <v>4.3631574888938353E-13</v>
      </c>
      <c r="N134">
        <f t="shared" si="39"/>
        <v>1.7552890569444155E-62</v>
      </c>
      <c r="O134">
        <f t="shared" si="39"/>
        <v>3.1227244068471591E-53</v>
      </c>
      <c r="P134">
        <f t="shared" si="39"/>
        <v>1.4387677136150937E-86</v>
      </c>
      <c r="Q134">
        <f t="shared" si="39"/>
        <v>1.1219998432787062E-19</v>
      </c>
      <c r="R134">
        <f t="shared" si="34"/>
        <v>49.057590747539102</v>
      </c>
      <c r="S134">
        <f t="shared" si="31"/>
        <v>-2.4488292223386949</v>
      </c>
      <c r="T134">
        <f t="shared" si="35"/>
        <v>5.9967645601799378</v>
      </c>
    </row>
    <row r="135" spans="1:20" x14ac:dyDescent="0.25">
      <c r="A135">
        <f t="shared" si="36"/>
        <v>948.14999999999441</v>
      </c>
      <c r="B135">
        <v>150</v>
      </c>
      <c r="C135">
        <f t="shared" si="28"/>
        <v>98.236728819725158</v>
      </c>
      <c r="D135">
        <f t="shared" si="29"/>
        <v>292.03840318158865</v>
      </c>
      <c r="E135">
        <f t="shared" si="32"/>
        <v>51.763271180274842</v>
      </c>
      <c r="F135">
        <f t="shared" si="33"/>
        <v>4.7180039900802455E-11</v>
      </c>
      <c r="G135">
        <f t="shared" si="33"/>
        <v>7.7102483928093638E-7</v>
      </c>
      <c r="H135">
        <f t="shared" si="33"/>
        <v>2.3629756213277617E-25</v>
      </c>
      <c r="I135">
        <f t="shared" si="33"/>
        <v>47.985115165370644</v>
      </c>
      <c r="J135">
        <f t="shared" si="30"/>
        <v>6.0492046533849953E-50</v>
      </c>
      <c r="K135">
        <f t="shared" si="30"/>
        <v>9.977819043591428E-42</v>
      </c>
      <c r="L135">
        <f t="shared" si="30"/>
        <v>6.8711910046936711E-72</v>
      </c>
      <c r="M135">
        <f t="shared" si="30"/>
        <v>6.4019614550308121E-13</v>
      </c>
      <c r="N135">
        <f t="shared" si="39"/>
        <v>4.097276463450411E-62</v>
      </c>
      <c r="O135">
        <f t="shared" si="39"/>
        <v>6.8103643650643433E-53</v>
      </c>
      <c r="P135">
        <f t="shared" si="39"/>
        <v>3.866593341857759E-86</v>
      </c>
      <c r="Q135">
        <f t="shared" si="39"/>
        <v>1.7904704264202621E-19</v>
      </c>
      <c r="R135">
        <f t="shared" si="34"/>
        <v>47.9851159364433</v>
      </c>
      <c r="S135">
        <f t="shared" si="31"/>
        <v>3.7781552438315416</v>
      </c>
      <c r="T135">
        <f t="shared" si="35"/>
        <v>14.274457046491776</v>
      </c>
    </row>
    <row r="136" spans="1:20" x14ac:dyDescent="0.25">
      <c r="A136">
        <f t="shared" si="36"/>
        <v>948.19999999999436</v>
      </c>
      <c r="B136">
        <v>128</v>
      </c>
      <c r="C136">
        <f t="shared" si="28"/>
        <v>98.082219164650724</v>
      </c>
      <c r="D136">
        <f t="shared" si="29"/>
        <v>291.98840318158869</v>
      </c>
      <c r="E136">
        <f t="shared" si="32"/>
        <v>29.917780835349276</v>
      </c>
      <c r="F136">
        <f t="shared" si="33"/>
        <v>7.2858066535201265E-11</v>
      </c>
      <c r="G136">
        <f t="shared" si="33"/>
        <v>1.0933782923575534E-6</v>
      </c>
      <c r="H136">
        <f t="shared" si="33"/>
        <v>4.3544851111785048E-25</v>
      </c>
      <c r="I136">
        <f t="shared" si="33"/>
        <v>46.854670526804803</v>
      </c>
      <c r="J136">
        <f t="shared" si="30"/>
        <v>1.295120846284748E-49</v>
      </c>
      <c r="K136">
        <f t="shared" si="30"/>
        <v>1.9958950740479853E-41</v>
      </c>
      <c r="L136">
        <f t="shared" si="30"/>
        <v>1.6936950920414285E-71</v>
      </c>
      <c r="M136">
        <f t="shared" si="30"/>
        <v>9.3702850687774975E-13</v>
      </c>
      <c r="N136">
        <f t="shared" si="39"/>
        <v>9.5404635189192907E-62</v>
      </c>
      <c r="O136">
        <f t="shared" si="39"/>
        <v>1.4816124574263788E-52</v>
      </c>
      <c r="P136">
        <f t="shared" si="39"/>
        <v>1.0365586893467636E-85</v>
      </c>
      <c r="Q136">
        <f t="shared" si="39"/>
        <v>2.8501590140584747E-19</v>
      </c>
      <c r="R136">
        <f t="shared" si="34"/>
        <v>46.854671620256894</v>
      </c>
      <c r="S136">
        <f t="shared" si="31"/>
        <v>-16.936890784907618</v>
      </c>
      <c r="T136">
        <f t="shared" si="35"/>
        <v>286.85826945988856</v>
      </c>
    </row>
    <row r="137" spans="1:20" x14ac:dyDescent="0.25">
      <c r="A137">
        <f t="shared" si="36"/>
        <v>948.24999999999432</v>
      </c>
      <c r="B137">
        <v>150</v>
      </c>
      <c r="C137">
        <f t="shared" si="28"/>
        <v>97.927709509576744</v>
      </c>
      <c r="D137">
        <f t="shared" si="29"/>
        <v>291.93840318158874</v>
      </c>
      <c r="E137">
        <f t="shared" si="32"/>
        <v>52.072290490423256</v>
      </c>
      <c r="F137">
        <f t="shared" si="33"/>
        <v>1.1216354831948119E-10</v>
      </c>
      <c r="G137">
        <f t="shared" si="33"/>
        <v>1.5457073951920411E-6</v>
      </c>
      <c r="H137">
        <f t="shared" si="33"/>
        <v>7.9996159660462137E-25</v>
      </c>
      <c r="I137">
        <f t="shared" si="33"/>
        <v>45.671497506191642</v>
      </c>
      <c r="J137">
        <f t="shared" si="30"/>
        <v>2.7659854596593059E-49</v>
      </c>
      <c r="K137">
        <f t="shared" si="30"/>
        <v>3.9826062586459541E-41</v>
      </c>
      <c r="L137">
        <f t="shared" si="30"/>
        <v>4.1645302357454296E-71</v>
      </c>
      <c r="M137">
        <f t="shared" si="30"/>
        <v>1.3681072191971656E-12</v>
      </c>
      <c r="N137">
        <f t="shared" si="39"/>
        <v>2.2160076950170508E-61</v>
      </c>
      <c r="O137">
        <f t="shared" si="39"/>
        <v>3.215336839942817E-52</v>
      </c>
      <c r="P137">
        <f t="shared" si="39"/>
        <v>2.7719594773364784E-85</v>
      </c>
      <c r="Q137">
        <f t="shared" si="39"/>
        <v>4.5258339054492797E-19</v>
      </c>
      <c r="R137">
        <f t="shared" si="34"/>
        <v>45.671499052012571</v>
      </c>
      <c r="S137">
        <f t="shared" si="31"/>
        <v>6.4007914384106854</v>
      </c>
      <c r="T137">
        <f t="shared" si="35"/>
        <v>40.970131038031532</v>
      </c>
    </row>
    <row r="138" spans="1:20" x14ac:dyDescent="0.25">
      <c r="A138">
        <f t="shared" si="36"/>
        <v>948.29999999999427</v>
      </c>
      <c r="B138">
        <v>164</v>
      </c>
      <c r="C138">
        <f t="shared" si="28"/>
        <v>97.773199854502309</v>
      </c>
      <c r="D138">
        <f t="shared" si="29"/>
        <v>291.88840318158879</v>
      </c>
      <c r="E138">
        <f t="shared" si="32"/>
        <v>66.226800145497691</v>
      </c>
      <c r="F138">
        <f t="shared" si="33"/>
        <v>1.7213952385578506E-10</v>
      </c>
      <c r="G138">
        <f t="shared" si="33"/>
        <v>2.1784062877745733E-6</v>
      </c>
      <c r="H138">
        <f t="shared" si="33"/>
        <v>1.4650627514169759E-24</v>
      </c>
      <c r="I138">
        <f t="shared" si="33"/>
        <v>44.440980449327959</v>
      </c>
      <c r="J138">
        <f t="shared" si="30"/>
        <v>5.8927372156329554E-49</v>
      </c>
      <c r="K138">
        <f t="shared" si="30"/>
        <v>7.9272877015480427E-41</v>
      </c>
      <c r="L138">
        <f t="shared" si="30"/>
        <v>1.0214671223510707E-70</v>
      </c>
      <c r="M138">
        <f t="shared" si="30"/>
        <v>1.9925767032059777E-12</v>
      </c>
      <c r="N138">
        <f t="shared" si="39"/>
        <v>5.1345292907514274E-61</v>
      </c>
      <c r="O138">
        <f t="shared" si="39"/>
        <v>6.9605877802119815E-52</v>
      </c>
      <c r="P138">
        <f t="shared" si="39"/>
        <v>7.3944766227951591E-85</v>
      </c>
      <c r="Q138">
        <f t="shared" si="39"/>
        <v>7.1689527071801652E-19</v>
      </c>
      <c r="R138">
        <f t="shared" si="34"/>
        <v>44.440982627908376</v>
      </c>
      <c r="S138">
        <f t="shared" si="31"/>
        <v>21.785817517589315</v>
      </c>
      <c r="T138">
        <f t="shared" si="35"/>
        <v>474.62184490970145</v>
      </c>
    </row>
    <row r="139" spans="1:20" x14ac:dyDescent="0.25">
      <c r="A139">
        <f t="shared" si="36"/>
        <v>948.34999999999422</v>
      </c>
      <c r="B139">
        <v>137</v>
      </c>
      <c r="C139">
        <f t="shared" si="28"/>
        <v>97.618690199428329</v>
      </c>
      <c r="D139">
        <f t="shared" si="29"/>
        <v>291.83840318158883</v>
      </c>
      <c r="E139">
        <f t="shared" si="32"/>
        <v>39.381309800571671</v>
      </c>
      <c r="F139">
        <f t="shared" si="33"/>
        <v>2.6336873304344679E-10</v>
      </c>
      <c r="G139">
        <f t="shared" si="33"/>
        <v>3.0605905903685042E-6</v>
      </c>
      <c r="H139">
        <f t="shared" si="33"/>
        <v>2.6748416356052089E-24</v>
      </c>
      <c r="I139">
        <f t="shared" si="33"/>
        <v>43.168606349738319</v>
      </c>
      <c r="J139">
        <f t="shared" si="30"/>
        <v>1.2523099711701737E-48</v>
      </c>
      <c r="K139">
        <f t="shared" si="30"/>
        <v>1.574017117507557E-40</v>
      </c>
      <c r="L139">
        <f t="shared" ref="K139:M202" si="40">L$5*EXP(-(($D139-L$6)^2)/(2*L$7^2))</f>
        <v>2.4992537273784032E-70</v>
      </c>
      <c r="M139">
        <f t="shared" si="40"/>
        <v>2.89492651957224E-12</v>
      </c>
      <c r="N139">
        <f t="shared" si="39"/>
        <v>1.1867454899484289E-60</v>
      </c>
      <c r="O139">
        <f t="shared" si="39"/>
        <v>1.5031175157134031E-51</v>
      </c>
      <c r="P139">
        <f t="shared" si="39"/>
        <v>1.9676850505167898E-84</v>
      </c>
      <c r="Q139">
        <f t="shared" si="39"/>
        <v>1.1327665128488328E-18</v>
      </c>
      <c r="R139">
        <f t="shared" si="34"/>
        <v>43.168609410595167</v>
      </c>
      <c r="S139">
        <f t="shared" si="31"/>
        <v>-3.7872996100234957</v>
      </c>
      <c r="T139">
        <f t="shared" si="35"/>
        <v>14.343638336084123</v>
      </c>
    </row>
    <row r="140" spans="1:20" x14ac:dyDescent="0.25">
      <c r="A140">
        <f t="shared" si="36"/>
        <v>948.39999999999418</v>
      </c>
      <c r="B140">
        <v>128</v>
      </c>
      <c r="C140">
        <f t="shared" ref="C140:C203" si="41">$W$12*A140+$X$12</f>
        <v>97.464180544353894</v>
      </c>
      <c r="D140">
        <f t="shared" ref="D140:D203" si="42">1253.6-A140-$U$5</f>
        <v>291.78840318158888</v>
      </c>
      <c r="E140">
        <f t="shared" si="32"/>
        <v>30.535819455646106</v>
      </c>
      <c r="F140">
        <f t="shared" si="33"/>
        <v>4.0170070265238305E-10</v>
      </c>
      <c r="G140">
        <f t="shared" si="33"/>
        <v>4.2867322197385908E-6</v>
      </c>
      <c r="H140">
        <f t="shared" si="33"/>
        <v>4.8684944833115248E-24</v>
      </c>
      <c r="I140">
        <f t="shared" ref="I140:M203" si="43">I$5*EXP(-(($D140-I$6)^2)/(2*I$7^2))</f>
        <v>41.859924544768589</v>
      </c>
      <c r="J140">
        <f t="shared" si="43"/>
        <v>2.65481452696051E-48</v>
      </c>
      <c r="K140">
        <f t="shared" si="40"/>
        <v>3.117610565155967E-40</v>
      </c>
      <c r="L140">
        <f t="shared" si="43"/>
        <v>6.0999164551888156E-70</v>
      </c>
      <c r="M140">
        <f t="shared" si="43"/>
        <v>4.1955376601614065E-12</v>
      </c>
      <c r="N140">
        <f t="shared" si="39"/>
        <v>2.7361640141528331E-60</v>
      </c>
      <c r="O140">
        <f t="shared" si="39"/>
        <v>3.2379306229162875E-51</v>
      </c>
      <c r="P140">
        <f t="shared" si="39"/>
        <v>5.2231357641131161E-84</v>
      </c>
      <c r="Q140">
        <f t="shared" si="39"/>
        <v>1.7854704662495095E-18</v>
      </c>
      <c r="R140">
        <f t="shared" si="34"/>
        <v>41.8599288319067</v>
      </c>
      <c r="S140">
        <f t="shared" ref="S140:S203" si="44">E140-R140</f>
        <v>-11.324109376260594</v>
      </c>
      <c r="T140">
        <f t="shared" si="35"/>
        <v>128.23545316551309</v>
      </c>
    </row>
    <row r="141" spans="1:20" x14ac:dyDescent="0.25">
      <c r="A141">
        <f t="shared" si="36"/>
        <v>948.44999999999413</v>
      </c>
      <c r="B141">
        <v>135</v>
      </c>
      <c r="C141">
        <f t="shared" si="41"/>
        <v>97.30967088927946</v>
      </c>
      <c r="D141">
        <f t="shared" si="42"/>
        <v>291.73840318158892</v>
      </c>
      <c r="E141">
        <f t="shared" ref="E141:E204" si="45">B141-C141</f>
        <v>37.69032911072054</v>
      </c>
      <c r="F141">
        <f t="shared" ref="F141:I204" si="46">F$5*EXP(-(($D141-F$6)^2)/(2*F$7^2))</f>
        <v>6.1079535819091021E-10</v>
      </c>
      <c r="G141">
        <f t="shared" si="46"/>
        <v>5.9855247556104302E-6</v>
      </c>
      <c r="H141">
        <f t="shared" si="46"/>
        <v>8.8337692248499696E-24</v>
      </c>
      <c r="I141">
        <f t="shared" si="46"/>
        <v>40.520506998026868</v>
      </c>
      <c r="J141">
        <f t="shared" si="43"/>
        <v>5.6141513300941801E-48</v>
      </c>
      <c r="K141">
        <f t="shared" si="40"/>
        <v>6.1597326184801123E-40</v>
      </c>
      <c r="L141">
        <f t="shared" si="40"/>
        <v>1.4851318362923701E-69</v>
      </c>
      <c r="M141">
        <f t="shared" si="43"/>
        <v>6.0654815422181835E-12</v>
      </c>
      <c r="N141">
        <f t="shared" si="39"/>
        <v>6.2929494954459697E-60</v>
      </c>
      <c r="O141">
        <f t="shared" si="39"/>
        <v>6.9577645045680605E-51</v>
      </c>
      <c r="P141">
        <f t="shared" si="39"/>
        <v>1.3830396329953501E-83</v>
      </c>
      <c r="Q141">
        <f t="shared" si="39"/>
        <v>2.8073238969354775E-18</v>
      </c>
      <c r="R141">
        <f t="shared" ref="R141:R204" si="47">SUM(F141:Q141)</f>
        <v>40.520512984168484</v>
      </c>
      <c r="S141">
        <f t="shared" si="44"/>
        <v>-2.8301838734479432</v>
      </c>
      <c r="T141">
        <f t="shared" ref="T141:T204" si="48">(S141)^2</f>
        <v>8.0099407575248041</v>
      </c>
    </row>
    <row r="142" spans="1:20" x14ac:dyDescent="0.25">
      <c r="A142">
        <f t="shared" ref="A142:A205" si="49">A141+$B$7</f>
        <v>948.49999999999409</v>
      </c>
      <c r="B142">
        <v>139</v>
      </c>
      <c r="C142">
        <f t="shared" si="41"/>
        <v>97.15516123420548</v>
      </c>
      <c r="D142">
        <f t="shared" si="42"/>
        <v>291.68840318158897</v>
      </c>
      <c r="E142">
        <f t="shared" si="45"/>
        <v>41.84483876579452</v>
      </c>
      <c r="F142">
        <f t="shared" si="46"/>
        <v>9.2585638111806266E-10</v>
      </c>
      <c r="G142">
        <f t="shared" si="46"/>
        <v>8.3316854828959269E-6</v>
      </c>
      <c r="H142">
        <f t="shared" si="46"/>
        <v>1.5979094913193885E-23</v>
      </c>
      <c r="I142">
        <f t="shared" si="46"/>
        <v>39.155909558411089</v>
      </c>
      <c r="J142">
        <f t="shared" si="43"/>
        <v>1.1842997212759134E-47</v>
      </c>
      <c r="K142">
        <f t="shared" si="40"/>
        <v>1.2140300581278468E-39</v>
      </c>
      <c r="L142">
        <f t="shared" si="40"/>
        <v>3.6068967603780303E-69</v>
      </c>
      <c r="M142">
        <f t="shared" si="43"/>
        <v>8.7472296733126419E-12</v>
      </c>
      <c r="N142">
        <f t="shared" si="39"/>
        <v>1.4437564865660402E-59</v>
      </c>
      <c r="O142">
        <f t="shared" si="39"/>
        <v>1.4914183910283346E-50</v>
      </c>
      <c r="P142">
        <f t="shared" si="39"/>
        <v>3.653133298257446E-83</v>
      </c>
      <c r="Q142">
        <f t="shared" si="39"/>
        <v>4.4031142744801139E-18</v>
      </c>
      <c r="R142">
        <f t="shared" si="47"/>
        <v>39.155917891031173</v>
      </c>
      <c r="S142">
        <f t="shared" si="44"/>
        <v>2.6889208747633475</v>
      </c>
      <c r="T142">
        <f t="shared" si="48"/>
        <v>7.2302954707380858</v>
      </c>
    </row>
    <row r="143" spans="1:20" x14ac:dyDescent="0.25">
      <c r="A143">
        <f t="shared" si="49"/>
        <v>948.54999999999404</v>
      </c>
      <c r="B143">
        <v>128</v>
      </c>
      <c r="C143">
        <f t="shared" si="41"/>
        <v>97.000651579131045</v>
      </c>
      <c r="D143">
        <f t="shared" si="42"/>
        <v>291.63840318158901</v>
      </c>
      <c r="E143">
        <f t="shared" si="45"/>
        <v>30.999348420868955</v>
      </c>
      <c r="F143">
        <f t="shared" si="46"/>
        <v>1.3990920215740679E-9</v>
      </c>
      <c r="G143">
        <f t="shared" si="46"/>
        <v>1.1561608593289809E-5</v>
      </c>
      <c r="H143">
        <f t="shared" si="46"/>
        <v>2.8814631040435824E-23</v>
      </c>
      <c r="I143">
        <f t="shared" si="46"/>
        <v>37.771634562805339</v>
      </c>
      <c r="J143">
        <f t="shared" si="43"/>
        <v>2.4921072112175637E-47</v>
      </c>
      <c r="K143">
        <f t="shared" si="40"/>
        <v>2.3868471097462484E-39</v>
      </c>
      <c r="L143">
        <f t="shared" si="40"/>
        <v>8.7383613175132295E-69</v>
      </c>
      <c r="M143">
        <f t="shared" si="43"/>
        <v>1.2583555148792488E-11</v>
      </c>
      <c r="N143">
        <f t="shared" si="39"/>
        <v>3.3041612470648302E-59</v>
      </c>
      <c r="O143">
        <f t="shared" si="39"/>
        <v>3.189017082717778E-50</v>
      </c>
      <c r="P143">
        <f t="shared" si="39"/>
        <v>9.6255154569248636E-83</v>
      </c>
      <c r="Q143">
        <f t="shared" si="39"/>
        <v>6.8889807926585061E-18</v>
      </c>
      <c r="R143">
        <f t="shared" si="47"/>
        <v>37.771646125825605</v>
      </c>
      <c r="S143">
        <f t="shared" si="44"/>
        <v>-6.7722977049566495</v>
      </c>
      <c r="T143">
        <f t="shared" si="48"/>
        <v>45.864016204561104</v>
      </c>
    </row>
    <row r="144" spans="1:20" x14ac:dyDescent="0.25">
      <c r="A144">
        <f t="shared" si="49"/>
        <v>948.599999999994</v>
      </c>
      <c r="B144">
        <v>142</v>
      </c>
      <c r="C144">
        <f t="shared" si="41"/>
        <v>96.846141924057065</v>
      </c>
      <c r="D144">
        <f t="shared" si="42"/>
        <v>291.58840318158906</v>
      </c>
      <c r="E144">
        <f t="shared" si="45"/>
        <v>45.153858075942935</v>
      </c>
      <c r="F144">
        <f t="shared" si="46"/>
        <v>2.1076752491335647E-9</v>
      </c>
      <c r="G144">
        <f t="shared" si="46"/>
        <v>1.5994048839923889E-5</v>
      </c>
      <c r="H144">
        <f t="shared" si="46"/>
        <v>5.1799874704167189E-23</v>
      </c>
      <c r="I144">
        <f t="shared" si="46"/>
        <v>36.373095122061812</v>
      </c>
      <c r="J144">
        <f t="shared" si="43"/>
        <v>5.2311768124636709E-47</v>
      </c>
      <c r="K144">
        <f t="shared" si="40"/>
        <v>4.6810938163262785E-39</v>
      </c>
      <c r="L144">
        <f t="shared" si="40"/>
        <v>2.1118052595257359E-68</v>
      </c>
      <c r="M144">
        <f t="shared" si="43"/>
        <v>1.805775541706788E-11</v>
      </c>
      <c r="N144">
        <f t="shared" si="39"/>
        <v>7.5432083020538292E-59</v>
      </c>
      <c r="O144">
        <f t="shared" si="39"/>
        <v>6.8020806947874695E-50</v>
      </c>
      <c r="P144">
        <f t="shared" si="39"/>
        <v>2.52993902834721E-82</v>
      </c>
      <c r="Q144">
        <f t="shared" si="39"/>
        <v>1.0751710783413421E-17</v>
      </c>
      <c r="R144">
        <f t="shared" si="47"/>
        <v>36.37311111823638</v>
      </c>
      <c r="S144">
        <f t="shared" si="44"/>
        <v>8.7807469577065547</v>
      </c>
      <c r="T144">
        <f t="shared" si="48"/>
        <v>77.101517135272914</v>
      </c>
    </row>
    <row r="145" spans="1:20" x14ac:dyDescent="0.25">
      <c r="A145">
        <f t="shared" si="49"/>
        <v>948.64999999999395</v>
      </c>
      <c r="B145">
        <v>156</v>
      </c>
      <c r="C145">
        <f t="shared" si="41"/>
        <v>96.69163226898263</v>
      </c>
      <c r="D145">
        <f t="shared" si="42"/>
        <v>291.5384031815891</v>
      </c>
      <c r="E145">
        <f t="shared" si="45"/>
        <v>59.30836773101737</v>
      </c>
      <c r="F145">
        <f t="shared" si="46"/>
        <v>3.1653072374277634E-9</v>
      </c>
      <c r="G145">
        <f t="shared" si="46"/>
        <v>2.2057349908476497E-5</v>
      </c>
      <c r="H145">
        <f t="shared" si="46"/>
        <v>9.2832300980815231E-23</v>
      </c>
      <c r="I145">
        <f t="shared" si="46"/>
        <v>34.965581398669045</v>
      </c>
      <c r="J145">
        <f t="shared" si="43"/>
        <v>1.0953670165651267E-46</v>
      </c>
      <c r="K145">
        <f t="shared" si="40"/>
        <v>9.1579374289302976E-39</v>
      </c>
      <c r="L145">
        <f t="shared" si="40"/>
        <v>5.0910260451525415E-68</v>
      </c>
      <c r="M145">
        <f t="shared" si="43"/>
        <v>2.5849476884945683E-11</v>
      </c>
      <c r="N145">
        <f t="shared" si="39"/>
        <v>1.717823544201092E-58</v>
      </c>
      <c r="O145">
        <f t="shared" si="39"/>
        <v>1.4472857849338158E-49</v>
      </c>
      <c r="P145">
        <f t="shared" si="39"/>
        <v>6.6332092313154844E-82</v>
      </c>
      <c r="Q145">
        <f t="shared" si="39"/>
        <v>1.6738932412894318E-17</v>
      </c>
      <c r="R145">
        <f t="shared" si="47"/>
        <v>34.965603459210108</v>
      </c>
      <c r="S145">
        <f t="shared" si="44"/>
        <v>24.342764271807262</v>
      </c>
      <c r="T145">
        <f t="shared" si="48"/>
        <v>592.57017239277616</v>
      </c>
    </row>
    <row r="146" spans="1:20" x14ac:dyDescent="0.25">
      <c r="A146">
        <f t="shared" si="49"/>
        <v>948.69999999999391</v>
      </c>
      <c r="B146">
        <v>140</v>
      </c>
      <c r="C146">
        <f t="shared" si="41"/>
        <v>96.537122613908195</v>
      </c>
      <c r="D146">
        <f t="shared" si="42"/>
        <v>291.48840318158915</v>
      </c>
      <c r="E146">
        <f t="shared" si="45"/>
        <v>43.462877386091805</v>
      </c>
      <c r="F146">
        <f t="shared" si="46"/>
        <v>4.73895741037215E-9</v>
      </c>
      <c r="G146">
        <f t="shared" si="46"/>
        <v>3.0325153456011592E-5</v>
      </c>
      <c r="H146">
        <f t="shared" si="46"/>
        <v>1.6585336250101899E-22</v>
      </c>
      <c r="I146">
        <f t="shared" si="46"/>
        <v>33.554229150139371</v>
      </c>
      <c r="J146">
        <f t="shared" si="43"/>
        <v>2.2879551251355062E-46</v>
      </c>
      <c r="K146">
        <f t="shared" si="40"/>
        <v>1.7872099816083007E-38</v>
      </c>
      <c r="L146">
        <f t="shared" si="40"/>
        <v>1.2242901437201767E-67</v>
      </c>
      <c r="M146">
        <f t="shared" si="43"/>
        <v>3.6911979301358961E-11</v>
      </c>
      <c r="N146">
        <f t="shared" si="39"/>
        <v>3.9023712514615592E-58</v>
      </c>
      <c r="O146">
        <f t="shared" si="39"/>
        <v>3.0718103259929306E-49</v>
      </c>
      <c r="P146">
        <f t="shared" si="39"/>
        <v>1.7348619454630651E-81</v>
      </c>
      <c r="Q146">
        <f t="shared" si="39"/>
        <v>2.5995939689912094E-17</v>
      </c>
      <c r="R146">
        <f t="shared" si="47"/>
        <v>33.554259480068694</v>
      </c>
      <c r="S146">
        <f t="shared" si="44"/>
        <v>9.9086179060231103</v>
      </c>
      <c r="T146">
        <f t="shared" si="48"/>
        <v>98.180708807561814</v>
      </c>
    </row>
    <row r="147" spans="1:20" x14ac:dyDescent="0.25">
      <c r="A147">
        <f t="shared" si="49"/>
        <v>948.74999999999386</v>
      </c>
      <c r="B147">
        <v>150</v>
      </c>
      <c r="C147">
        <f t="shared" si="41"/>
        <v>96.382612958834216</v>
      </c>
      <c r="D147">
        <f t="shared" si="42"/>
        <v>291.43840318158919</v>
      </c>
      <c r="E147">
        <f t="shared" si="45"/>
        <v>53.617387041165784</v>
      </c>
      <c r="F147">
        <f t="shared" si="46"/>
        <v>7.0730137152004563E-9</v>
      </c>
      <c r="G147">
        <f t="shared" si="46"/>
        <v>4.1563053039257768E-5</v>
      </c>
      <c r="H147">
        <f t="shared" si="46"/>
        <v>2.9539572515285279E-22</v>
      </c>
      <c r="I147">
        <f t="shared" si="46"/>
        <v>32.143990775266367</v>
      </c>
      <c r="J147">
        <f t="shared" si="43"/>
        <v>4.7671951167393835E-46</v>
      </c>
      <c r="K147">
        <f t="shared" si="40"/>
        <v>3.4792134485514432E-38</v>
      </c>
      <c r="L147">
        <f t="shared" si="40"/>
        <v>2.936912246052736E-67</v>
      </c>
      <c r="M147">
        <f t="shared" si="43"/>
        <v>5.2578778351901464E-11</v>
      </c>
      <c r="N147">
        <f t="shared" si="39"/>
        <v>8.8431338579575361E-58</v>
      </c>
      <c r="O147">
        <f t="shared" si="39"/>
        <v>6.5037236300362322E-49</v>
      </c>
      <c r="P147">
        <f t="shared" si="39"/>
        <v>4.5261998694998441E-81</v>
      </c>
      <c r="Q147">
        <f t="shared" si="39"/>
        <v>4.0272711253870353E-17</v>
      </c>
      <c r="R147">
        <f t="shared" si="47"/>
        <v>32.144032345444998</v>
      </c>
      <c r="S147">
        <f t="shared" si="44"/>
        <v>21.473354695720786</v>
      </c>
      <c r="T147">
        <f t="shared" si="48"/>
        <v>461.10496188823396</v>
      </c>
    </row>
    <row r="148" spans="1:20" x14ac:dyDescent="0.25">
      <c r="A148">
        <f t="shared" si="49"/>
        <v>948.79999999999382</v>
      </c>
      <c r="B148">
        <v>123</v>
      </c>
      <c r="C148">
        <f t="shared" si="41"/>
        <v>96.228103303759781</v>
      </c>
      <c r="D148">
        <f t="shared" si="42"/>
        <v>291.38840318158924</v>
      </c>
      <c r="E148">
        <f t="shared" si="45"/>
        <v>26.771896696240219</v>
      </c>
      <c r="F148">
        <f t="shared" si="46"/>
        <v>1.0524002787704934E-8</v>
      </c>
      <c r="G148">
        <f t="shared" si="46"/>
        <v>5.678931566527456E-5</v>
      </c>
      <c r="H148">
        <f t="shared" si="46"/>
        <v>5.2449202740659918E-22</v>
      </c>
      <c r="I148">
        <f t="shared" si="46"/>
        <v>30.739609061659202</v>
      </c>
      <c r="J148">
        <f t="shared" si="43"/>
        <v>9.90845486874876E-46</v>
      </c>
      <c r="K148">
        <f t="shared" si="40"/>
        <v>6.7563812510949141E-38</v>
      </c>
      <c r="L148">
        <f t="shared" si="40"/>
        <v>7.0278934699805746E-67</v>
      </c>
      <c r="M148">
        <f t="shared" si="43"/>
        <v>7.4710429211974391E-11</v>
      </c>
      <c r="N148">
        <f t="shared" si="39"/>
        <v>1.9989935692295251E-57</v>
      </c>
      <c r="O148">
        <f t="shared" si="39"/>
        <v>1.3735907031323319E-48</v>
      </c>
      <c r="P148">
        <f t="shared" si="39"/>
        <v>1.177958844621994E-80</v>
      </c>
      <c r="Q148">
        <f t="shared" si="39"/>
        <v>6.2236304724227035E-17</v>
      </c>
      <c r="R148">
        <f t="shared" si="47"/>
        <v>30.739665861573581</v>
      </c>
      <c r="S148">
        <f t="shared" si="44"/>
        <v>-3.9677691653333618</v>
      </c>
      <c r="T148">
        <f t="shared" si="48"/>
        <v>15.743192149370202</v>
      </c>
    </row>
    <row r="149" spans="1:20" x14ac:dyDescent="0.25">
      <c r="A149">
        <f t="shared" si="49"/>
        <v>948.84999999999377</v>
      </c>
      <c r="B149">
        <v>159</v>
      </c>
      <c r="C149">
        <f t="shared" si="41"/>
        <v>96.073593648685801</v>
      </c>
      <c r="D149">
        <f t="shared" si="42"/>
        <v>291.33840318158929</v>
      </c>
      <c r="E149">
        <f t="shared" si="45"/>
        <v>62.926406351314199</v>
      </c>
      <c r="F149">
        <f t="shared" si="46"/>
        <v>1.5610333029475657E-8</v>
      </c>
      <c r="G149">
        <f t="shared" si="46"/>
        <v>7.7353610412369254E-5</v>
      </c>
      <c r="H149">
        <f t="shared" si="46"/>
        <v>9.2838547192692101E-22</v>
      </c>
      <c r="I149">
        <f t="shared" si="46"/>
        <v>29.3455937930202</v>
      </c>
      <c r="J149">
        <f t="shared" si="43"/>
        <v>2.0543598857742015E-45</v>
      </c>
      <c r="K149">
        <f t="shared" si="40"/>
        <v>1.3088045780487644E-37</v>
      </c>
      <c r="L149">
        <f t="shared" si="40"/>
        <v>1.6775943393252398E-66</v>
      </c>
      <c r="M149">
        <f t="shared" si="43"/>
        <v>1.0589599962436416E-10</v>
      </c>
      <c r="N149">
        <f t="shared" si="39"/>
        <v>4.5075876225137313E-57</v>
      </c>
      <c r="O149">
        <f t="shared" si="39"/>
        <v>2.8938778126774607E-48</v>
      </c>
      <c r="P149">
        <f t="shared" si="39"/>
        <v>3.058116948336756E-80</v>
      </c>
      <c r="Q149">
        <f t="shared" si="39"/>
        <v>9.5941015592506944E-17</v>
      </c>
      <c r="R149">
        <f t="shared" si="47"/>
        <v>29.345671162346839</v>
      </c>
      <c r="S149">
        <f t="shared" si="44"/>
        <v>33.58073518896736</v>
      </c>
      <c r="T149">
        <f t="shared" si="48"/>
        <v>1127.6657758315507</v>
      </c>
    </row>
    <row r="150" spans="1:20" x14ac:dyDescent="0.25">
      <c r="A150">
        <f t="shared" si="49"/>
        <v>948.89999999999372</v>
      </c>
      <c r="B150">
        <v>104</v>
      </c>
      <c r="C150">
        <f t="shared" si="41"/>
        <v>95.919083993611366</v>
      </c>
      <c r="D150">
        <f t="shared" si="42"/>
        <v>291.28840318158933</v>
      </c>
      <c r="E150">
        <f t="shared" si="45"/>
        <v>8.0809160063886338</v>
      </c>
      <c r="F150">
        <f t="shared" si="46"/>
        <v>2.3083313078683428E-8</v>
      </c>
      <c r="G150">
        <f t="shared" si="46"/>
        <v>1.0503869127340776E-4</v>
      </c>
      <c r="H150">
        <f t="shared" si="46"/>
        <v>1.638221193178111E-21</v>
      </c>
      <c r="I150">
        <f t="shared" si="46"/>
        <v>27.966201334149797</v>
      </c>
      <c r="J150">
        <f t="shared" si="43"/>
        <v>4.248882289341035E-45</v>
      </c>
      <c r="K150">
        <f t="shared" si="40"/>
        <v>2.529082785074849E-37</v>
      </c>
      <c r="L150">
        <f t="shared" si="40"/>
        <v>3.9946277710650104E-66</v>
      </c>
      <c r="M150">
        <f t="shared" si="43"/>
        <v>1.4972883994984952E-10</v>
      </c>
      <c r="N150">
        <f t="shared" si="39"/>
        <v>1.0139219873233063E-56</v>
      </c>
      <c r="O150">
        <f t="shared" si="39"/>
        <v>6.0817787956940577E-48</v>
      </c>
      <c r="P150">
        <f t="shared" si="39"/>
        <v>7.9196437217580682E-80</v>
      </c>
      <c r="Q150">
        <f t="shared" si="39"/>
        <v>1.4753409838055882E-16</v>
      </c>
      <c r="R150">
        <f t="shared" si="47"/>
        <v>27.966306396074113</v>
      </c>
      <c r="S150">
        <f t="shared" si="44"/>
        <v>-19.88539038968548</v>
      </c>
      <c r="T150">
        <f t="shared" si="48"/>
        <v>395.42875095019565</v>
      </c>
    </row>
    <row r="151" spans="1:20" x14ac:dyDescent="0.25">
      <c r="A151">
        <f t="shared" si="49"/>
        <v>948.94999999999368</v>
      </c>
      <c r="B151">
        <v>141</v>
      </c>
      <c r="C151">
        <f t="shared" si="41"/>
        <v>95.764574338536931</v>
      </c>
      <c r="D151">
        <f t="shared" si="42"/>
        <v>291.23840318158938</v>
      </c>
      <c r="E151">
        <f t="shared" si="45"/>
        <v>45.235425661463069</v>
      </c>
      <c r="F151">
        <f t="shared" si="46"/>
        <v>3.4028192046971901E-8</v>
      </c>
      <c r="G151">
        <f t="shared" si="46"/>
        <v>1.4219121817976414E-4</v>
      </c>
      <c r="H151">
        <f t="shared" si="46"/>
        <v>2.8818508749892045E-21</v>
      </c>
      <c r="I151">
        <f t="shared" si="46"/>
        <v>26.60541727128091</v>
      </c>
      <c r="J151">
        <f t="shared" si="43"/>
        <v>8.7659795987829525E-45</v>
      </c>
      <c r="K151">
        <f t="shared" si="40"/>
        <v>4.8750476850918313E-37</v>
      </c>
      <c r="L151">
        <f t="shared" si="40"/>
        <v>9.4884061098604024E-66</v>
      </c>
      <c r="M151">
        <f t="shared" si="43"/>
        <v>2.1118299657238749E-10</v>
      </c>
      <c r="N151">
        <f t="shared" si="39"/>
        <v>2.2750580734481114E-56</v>
      </c>
      <c r="O151">
        <f t="shared" si="39"/>
        <v>1.274995443567626E-47</v>
      </c>
      <c r="P151">
        <f t="shared" si="39"/>
        <v>2.0459017891601268E-79</v>
      </c>
      <c r="Q151">
        <f t="shared" si="39"/>
        <v>2.2631226182652037E-16</v>
      </c>
      <c r="R151">
        <f t="shared" si="47"/>
        <v>26.605559496738465</v>
      </c>
      <c r="S151">
        <f t="shared" si="44"/>
        <v>18.629866164724604</v>
      </c>
      <c r="T151">
        <f t="shared" si="48"/>
        <v>347.0719133155506</v>
      </c>
    </row>
    <row r="152" spans="1:20" x14ac:dyDescent="0.25">
      <c r="A152">
        <f t="shared" si="49"/>
        <v>948.99999999999363</v>
      </c>
      <c r="B152">
        <v>131</v>
      </c>
      <c r="C152">
        <f t="shared" si="41"/>
        <v>95.610064683462952</v>
      </c>
      <c r="D152">
        <f t="shared" si="42"/>
        <v>291.18840318158942</v>
      </c>
      <c r="E152">
        <f t="shared" si="45"/>
        <v>35.389935316537048</v>
      </c>
      <c r="F152">
        <f t="shared" si="46"/>
        <v>5.0007410703439823E-8</v>
      </c>
      <c r="G152">
        <f t="shared" si="46"/>
        <v>1.9188940997196986E-4</v>
      </c>
      <c r="H152">
        <f t="shared" si="46"/>
        <v>5.0538835123674578E-21</v>
      </c>
      <c r="I152">
        <f t="shared" si="46"/>
        <v>25.26694214567323</v>
      </c>
      <c r="J152">
        <f t="shared" si="43"/>
        <v>1.804071701249486E-44</v>
      </c>
      <c r="K152">
        <f t="shared" si="40"/>
        <v>9.3739422445590405E-37</v>
      </c>
      <c r="L152">
        <f t="shared" si="40"/>
        <v>2.2482147599252619E-65</v>
      </c>
      <c r="M152">
        <f t="shared" si="43"/>
        <v>2.9712556378871815E-10</v>
      </c>
      <c r="N152">
        <f t="shared" ref="N152:Q171" si="50">N$5*EXP(-(($D152-N$6)^2)/(2*N$7^2))</f>
        <v>5.0922300525837204E-56</v>
      </c>
      <c r="O152">
        <f t="shared" si="50"/>
        <v>2.6663320193045458E-47</v>
      </c>
      <c r="P152">
        <f t="shared" si="50"/>
        <v>5.2721954544504472E-79</v>
      </c>
      <c r="Q152">
        <f t="shared" si="50"/>
        <v>3.4629908649221411E-16</v>
      </c>
      <c r="R152">
        <f t="shared" si="47"/>
        <v>25.267134085387738</v>
      </c>
      <c r="S152">
        <f t="shared" si="44"/>
        <v>10.12280123114931</v>
      </c>
      <c r="T152">
        <f t="shared" si="48"/>
        <v>102.47110476535799</v>
      </c>
    </row>
    <row r="153" spans="1:20" x14ac:dyDescent="0.25">
      <c r="A153">
        <f t="shared" si="49"/>
        <v>949.04999999999359</v>
      </c>
      <c r="B153">
        <v>137</v>
      </c>
      <c r="C153">
        <f t="shared" si="41"/>
        <v>95.455555028388517</v>
      </c>
      <c r="D153">
        <f t="shared" si="42"/>
        <v>291.13840318158947</v>
      </c>
      <c r="E153">
        <f t="shared" si="45"/>
        <v>41.544444971611483</v>
      </c>
      <c r="F153">
        <f t="shared" si="46"/>
        <v>7.3262986904992607E-8</v>
      </c>
      <c r="G153">
        <f t="shared" si="46"/>
        <v>2.5815705595951823E-4</v>
      </c>
      <c r="H153">
        <f t="shared" si="46"/>
        <v>8.8355524826073127E-21</v>
      </c>
      <c r="I153">
        <f t="shared" si="46"/>
        <v>23.954180280009709</v>
      </c>
      <c r="J153">
        <f t="shared" si="43"/>
        <v>3.7036907378981345E-44</v>
      </c>
      <c r="K153">
        <f t="shared" si="40"/>
        <v>1.7980147962966512E-36</v>
      </c>
      <c r="L153">
        <f t="shared" si="40"/>
        <v>5.3138575448339167E-65</v>
      </c>
      <c r="M153">
        <f t="shared" si="43"/>
        <v>4.1701211501423666E-10</v>
      </c>
      <c r="N153">
        <f t="shared" si="50"/>
        <v>1.1369755535654725E-55</v>
      </c>
      <c r="O153">
        <f t="shared" si="50"/>
        <v>5.5622103131978239E-47</v>
      </c>
      <c r="P153">
        <f t="shared" si="50"/>
        <v>1.3552699383082321E-78</v>
      </c>
      <c r="Q153">
        <f t="shared" si="50"/>
        <v>5.2859395152701665E-16</v>
      </c>
      <c r="R153">
        <f t="shared" si="47"/>
        <v>23.954438510745664</v>
      </c>
      <c r="S153">
        <f t="shared" si="44"/>
        <v>17.590006460865819</v>
      </c>
      <c r="T153">
        <f t="shared" si="48"/>
        <v>309.40832729330128</v>
      </c>
    </row>
    <row r="154" spans="1:20" x14ac:dyDescent="0.25">
      <c r="A154">
        <f t="shared" si="49"/>
        <v>949.09999999999354</v>
      </c>
      <c r="B154">
        <v>129</v>
      </c>
      <c r="C154">
        <f t="shared" si="41"/>
        <v>95.301045373314537</v>
      </c>
      <c r="D154">
        <f t="shared" si="42"/>
        <v>291.08840318158951</v>
      </c>
      <c r="E154">
        <f t="shared" si="45"/>
        <v>33.698954626685463</v>
      </c>
      <c r="F154">
        <f t="shared" si="46"/>
        <v>1.0700144261857922E-7</v>
      </c>
      <c r="G154">
        <f t="shared" si="46"/>
        <v>3.4623562514220121E-4</v>
      </c>
      <c r="H154">
        <f t="shared" si="46"/>
        <v>1.5399157251806019E-20</v>
      </c>
      <c r="I154">
        <f t="shared" si="46"/>
        <v>22.670231660558251</v>
      </c>
      <c r="J154">
        <f t="shared" si="43"/>
        <v>7.5847840342691616E-44</v>
      </c>
      <c r="K154">
        <f t="shared" si="40"/>
        <v>3.4402644835667433E-36</v>
      </c>
      <c r="L154">
        <f t="shared" si="40"/>
        <v>1.2528803649529388E-64</v>
      </c>
      <c r="M154">
        <f t="shared" si="43"/>
        <v>5.8382798486004668E-10</v>
      </c>
      <c r="N154">
        <f t="shared" si="50"/>
        <v>2.5323388676713931E-55</v>
      </c>
      <c r="O154">
        <f t="shared" si="50"/>
        <v>1.1574657971454857E-46</v>
      </c>
      <c r="P154">
        <f t="shared" si="50"/>
        <v>3.4752631129871569E-78</v>
      </c>
      <c r="Q154">
        <f t="shared" si="50"/>
        <v>8.0486050253482045E-16</v>
      </c>
      <c r="R154">
        <f t="shared" si="47"/>
        <v>22.670578003768664</v>
      </c>
      <c r="S154">
        <f t="shared" si="44"/>
        <v>11.028376622916799</v>
      </c>
      <c r="T154">
        <f t="shared" si="48"/>
        <v>121.62509093689773</v>
      </c>
    </row>
    <row r="155" spans="1:20" x14ac:dyDescent="0.25">
      <c r="A155">
        <f t="shared" si="49"/>
        <v>949.1499999999935</v>
      </c>
      <c r="B155">
        <v>113</v>
      </c>
      <c r="C155">
        <f t="shared" si="41"/>
        <v>95.146535718240102</v>
      </c>
      <c r="D155">
        <f t="shared" si="42"/>
        <v>291.03840318158956</v>
      </c>
      <c r="E155">
        <f t="shared" si="45"/>
        <v>17.853464281759898</v>
      </c>
      <c r="F155">
        <f t="shared" si="46"/>
        <v>1.5579352539817319E-7</v>
      </c>
      <c r="G155">
        <f t="shared" si="46"/>
        <v>4.629288671155915E-4</v>
      </c>
      <c r="H155">
        <f t="shared" si="46"/>
        <v>2.6755616140501567E-20</v>
      </c>
      <c r="I155">
        <f t="shared" si="46"/>
        <v>21.417886803760545</v>
      </c>
      <c r="J155">
        <f t="shared" si="43"/>
        <v>1.54945620655865E-43</v>
      </c>
      <c r="K155">
        <f t="shared" si="40"/>
        <v>6.5662586382655505E-36</v>
      </c>
      <c r="L155">
        <f t="shared" si="40"/>
        <v>2.9467065007981325E-64</v>
      </c>
      <c r="M155">
        <f t="shared" si="43"/>
        <v>8.1535873297538644E-10</v>
      </c>
      <c r="N155">
        <f t="shared" si="50"/>
        <v>5.6262638804814386E-55</v>
      </c>
      <c r="O155">
        <f t="shared" si="50"/>
        <v>2.4026831894155375E-46</v>
      </c>
      <c r="P155">
        <f t="shared" si="50"/>
        <v>8.8894964095011492E-78</v>
      </c>
      <c r="Q155">
        <f t="shared" si="50"/>
        <v>1.2224936846125634E-15</v>
      </c>
      <c r="R155">
        <f t="shared" si="47"/>
        <v>21.418349889236545</v>
      </c>
      <c r="S155">
        <f t="shared" si="44"/>
        <v>-3.5648856074766471</v>
      </c>
      <c r="T155">
        <f t="shared" si="48"/>
        <v>12.708409394394144</v>
      </c>
    </row>
    <row r="156" spans="1:20" x14ac:dyDescent="0.25">
      <c r="A156">
        <f t="shared" si="49"/>
        <v>949.19999999999345</v>
      </c>
      <c r="B156">
        <v>112</v>
      </c>
      <c r="C156">
        <f t="shared" si="41"/>
        <v>94.992026063165667</v>
      </c>
      <c r="D156">
        <f t="shared" si="42"/>
        <v>290.9884031815896</v>
      </c>
      <c r="E156">
        <f t="shared" si="45"/>
        <v>17.007973936834333</v>
      </c>
      <c r="F156">
        <f t="shared" si="46"/>
        <v>2.2613299593170301E-7</v>
      </c>
      <c r="G156">
        <f t="shared" si="46"/>
        <v>6.170374654095519E-4</v>
      </c>
      <c r="H156">
        <f t="shared" si="46"/>
        <v>4.6343381443068924E-20</v>
      </c>
      <c r="I156">
        <f t="shared" si="46"/>
        <v>20.199624504295908</v>
      </c>
      <c r="J156">
        <f t="shared" si="43"/>
        <v>3.1574972077534066E-43</v>
      </c>
      <c r="K156">
        <f t="shared" si="40"/>
        <v>1.2501776225870773E-35</v>
      </c>
      <c r="L156">
        <f t="shared" si="40"/>
        <v>6.9134009025780833E-64</v>
      </c>
      <c r="M156">
        <f t="shared" si="43"/>
        <v>1.135900075762931E-9</v>
      </c>
      <c r="N156">
        <f t="shared" si="50"/>
        <v>1.2469411482347234E-54</v>
      </c>
      <c r="O156">
        <f t="shared" si="50"/>
        <v>4.9752216732457832E-46</v>
      </c>
      <c r="P156">
        <f t="shared" si="50"/>
        <v>2.2682671837642954E-77</v>
      </c>
      <c r="Q156">
        <f t="shared" si="50"/>
        <v>1.8522526109633222E-15</v>
      </c>
      <c r="R156">
        <f t="shared" si="47"/>
        <v>20.200241769030217</v>
      </c>
      <c r="S156">
        <f t="shared" si="44"/>
        <v>-3.1922678321958848</v>
      </c>
      <c r="T156">
        <f t="shared" si="48"/>
        <v>10.190573912472614</v>
      </c>
    </row>
    <row r="157" spans="1:20" x14ac:dyDescent="0.25">
      <c r="A157">
        <f t="shared" si="49"/>
        <v>949.24999999999341</v>
      </c>
      <c r="B157">
        <v>123</v>
      </c>
      <c r="C157">
        <f t="shared" si="41"/>
        <v>94.837516408091687</v>
      </c>
      <c r="D157">
        <f t="shared" si="42"/>
        <v>290.93840318158965</v>
      </c>
      <c r="E157">
        <f t="shared" si="45"/>
        <v>28.162483591908313</v>
      </c>
      <c r="F157">
        <f t="shared" si="46"/>
        <v>3.2721501785347412E-7</v>
      </c>
      <c r="G157">
        <f t="shared" si="46"/>
        <v>8.1990505752293282E-4</v>
      </c>
      <c r="H157">
        <f t="shared" si="46"/>
        <v>8.0023075949441761E-20</v>
      </c>
      <c r="I157">
        <f t="shared" si="46"/>
        <v>19.017612333083871</v>
      </c>
      <c r="J157">
        <f t="shared" si="43"/>
        <v>6.4185100718592011E-43</v>
      </c>
      <c r="K157">
        <f t="shared" si="40"/>
        <v>2.3743953854287627E-35</v>
      </c>
      <c r="L157">
        <f t="shared" si="40"/>
        <v>1.6179838614768774E-63</v>
      </c>
      <c r="M157">
        <f t="shared" si="43"/>
        <v>1.5785527987180758E-9</v>
      </c>
      <c r="N157">
        <f t="shared" si="50"/>
        <v>2.7567627919600485E-54</v>
      </c>
      <c r="O157">
        <f t="shared" si="50"/>
        <v>1.0276753609852947E-45</v>
      </c>
      <c r="P157">
        <f t="shared" si="50"/>
        <v>5.7734956522191409E-77</v>
      </c>
      <c r="Q157">
        <f t="shared" si="50"/>
        <v>2.7995059166142093E-15</v>
      </c>
      <c r="R157">
        <f t="shared" si="47"/>
        <v>19.018432566934969</v>
      </c>
      <c r="S157">
        <f t="shared" si="44"/>
        <v>9.1440510249733435</v>
      </c>
      <c r="T157">
        <f t="shared" si="48"/>
        <v>83.61366914731606</v>
      </c>
    </row>
    <row r="158" spans="1:20" x14ac:dyDescent="0.25">
      <c r="A158">
        <f t="shared" si="49"/>
        <v>949.29999999999336</v>
      </c>
      <c r="B158">
        <v>130</v>
      </c>
      <c r="C158">
        <f t="shared" si="41"/>
        <v>94.683006753017253</v>
      </c>
      <c r="D158">
        <f t="shared" si="42"/>
        <v>290.88840318158969</v>
      </c>
      <c r="E158">
        <f t="shared" si="45"/>
        <v>35.316993246982747</v>
      </c>
      <c r="F158">
        <f t="shared" si="46"/>
        <v>4.720166070690282E-7</v>
      </c>
      <c r="G158">
        <f t="shared" si="46"/>
        <v>1.0861013560229018E-3</v>
      </c>
      <c r="H158">
        <f t="shared" si="46"/>
        <v>1.377518761554375E-19</v>
      </c>
      <c r="I158">
        <f t="shared" si="46"/>
        <v>17.873709728408361</v>
      </c>
      <c r="J158">
        <f t="shared" si="43"/>
        <v>1.3015266392315851E-42</v>
      </c>
      <c r="K158">
        <f t="shared" si="40"/>
        <v>4.4984400878773731E-35</v>
      </c>
      <c r="L158">
        <f t="shared" si="40"/>
        <v>3.7773237694494587E-63</v>
      </c>
      <c r="M158">
        <f t="shared" si="43"/>
        <v>2.1882940487094181E-9</v>
      </c>
      <c r="N158">
        <f t="shared" si="50"/>
        <v>6.0796758270718453E-54</v>
      </c>
      <c r="O158">
        <f t="shared" si="50"/>
        <v>2.1175176326838258E-45</v>
      </c>
      <c r="P158">
        <f t="shared" si="50"/>
        <v>1.4659226635240271E-76</v>
      </c>
      <c r="Q158">
        <f t="shared" si="50"/>
        <v>4.2207550269182081E-15</v>
      </c>
      <c r="R158">
        <f t="shared" si="47"/>
        <v>17.874796303969287</v>
      </c>
      <c r="S158">
        <f t="shared" si="44"/>
        <v>17.44219694301346</v>
      </c>
      <c r="T158">
        <f t="shared" si="48"/>
        <v>304.23023419886812</v>
      </c>
    </row>
    <row r="159" spans="1:20" x14ac:dyDescent="0.25">
      <c r="A159">
        <f t="shared" si="49"/>
        <v>949.34999999999332</v>
      </c>
      <c r="B159">
        <v>122</v>
      </c>
      <c r="C159">
        <f t="shared" si="41"/>
        <v>94.528497097943273</v>
      </c>
      <c r="D159">
        <f t="shared" si="42"/>
        <v>290.83840318158974</v>
      </c>
      <c r="E159">
        <f t="shared" si="45"/>
        <v>27.471502902056727</v>
      </c>
      <c r="F159">
        <f t="shared" si="46"/>
        <v>6.7879102185974077E-7</v>
      </c>
      <c r="G159">
        <f t="shared" si="46"/>
        <v>1.4342732748637429E-3</v>
      </c>
      <c r="H159">
        <f t="shared" si="46"/>
        <v>2.363929737247162E-19</v>
      </c>
      <c r="I159">
        <f t="shared" si="46"/>
        <v>16.769473501572978</v>
      </c>
      <c r="J159">
        <f t="shared" si="43"/>
        <v>2.6326885140432614E-42</v>
      </c>
      <c r="K159">
        <f t="shared" si="40"/>
        <v>8.5015560916976805E-35</v>
      </c>
      <c r="L159">
        <f t="shared" si="40"/>
        <v>8.7967413021835732E-63</v>
      </c>
      <c r="M159">
        <f t="shared" si="43"/>
        <v>3.0260759821789685E-9</v>
      </c>
      <c r="N159">
        <f t="shared" si="50"/>
        <v>1.3374853389549461E-53</v>
      </c>
      <c r="O159">
        <f t="shared" si="50"/>
        <v>4.3523690088833386E-45</v>
      </c>
      <c r="P159">
        <f t="shared" si="50"/>
        <v>3.7128795284508832E-76</v>
      </c>
      <c r="Q159">
        <f t="shared" si="50"/>
        <v>6.3478475140987631E-15</v>
      </c>
      <c r="R159">
        <f t="shared" si="47"/>
        <v>16.770908456664948</v>
      </c>
      <c r="S159">
        <f t="shared" si="44"/>
        <v>10.700594445391779</v>
      </c>
      <c r="T159">
        <f t="shared" si="48"/>
        <v>114.5027214847494</v>
      </c>
    </row>
    <row r="160" spans="1:20" x14ac:dyDescent="0.25">
      <c r="A160">
        <f t="shared" si="49"/>
        <v>949.39999999999327</v>
      </c>
      <c r="B160">
        <v>139</v>
      </c>
      <c r="C160">
        <f t="shared" si="41"/>
        <v>94.373987442868838</v>
      </c>
      <c r="D160">
        <f t="shared" si="42"/>
        <v>290.78840318158979</v>
      </c>
      <c r="E160">
        <f t="shared" si="45"/>
        <v>44.626012557131162</v>
      </c>
      <c r="F160">
        <f t="shared" si="46"/>
        <v>9.7312730749670256E-7</v>
      </c>
      <c r="G160">
        <f t="shared" si="46"/>
        <v>1.8882009687687833E-3</v>
      </c>
      <c r="H160">
        <f t="shared" si="46"/>
        <v>4.0441417075281525E-19</v>
      </c>
      <c r="I160">
        <f t="shared" si="46"/>
        <v>15.706165560363523</v>
      </c>
      <c r="J160">
        <f t="shared" si="43"/>
        <v>5.3121885142336179E-42</v>
      </c>
      <c r="K160">
        <f t="shared" si="40"/>
        <v>1.6027378417021673E-34</v>
      </c>
      <c r="L160">
        <f t="shared" si="40"/>
        <v>2.0435582039140985E-62</v>
      </c>
      <c r="M160">
        <f t="shared" si="43"/>
        <v>4.1742798414655704E-9</v>
      </c>
      <c r="N160">
        <f t="shared" si="50"/>
        <v>2.9351156625884194E-53</v>
      </c>
      <c r="O160">
        <f t="shared" si="50"/>
        <v>8.9238439187563806E-45</v>
      </c>
      <c r="P160">
        <f t="shared" si="50"/>
        <v>9.3807646294021747E-76</v>
      </c>
      <c r="Q160">
        <f t="shared" si="50"/>
        <v>9.523364516621473E-15</v>
      </c>
      <c r="R160">
        <f t="shared" si="47"/>
        <v>15.708054738633889</v>
      </c>
      <c r="S160">
        <f t="shared" si="44"/>
        <v>28.917957818497271</v>
      </c>
      <c r="T160">
        <f t="shared" si="48"/>
        <v>836.2482843923874</v>
      </c>
    </row>
    <row r="161" spans="1:20" x14ac:dyDescent="0.25">
      <c r="A161">
        <f t="shared" si="49"/>
        <v>949.44999999999322</v>
      </c>
      <c r="B161">
        <v>114</v>
      </c>
      <c r="C161">
        <f t="shared" si="41"/>
        <v>94.219477787794403</v>
      </c>
      <c r="D161">
        <f t="shared" si="42"/>
        <v>290.73840318158983</v>
      </c>
      <c r="E161">
        <f t="shared" si="45"/>
        <v>19.780522212205597</v>
      </c>
      <c r="F161">
        <f t="shared" si="46"/>
        <v>1.390778568458114E-6</v>
      </c>
      <c r="G161">
        <f t="shared" si="46"/>
        <v>2.4781026135346526E-3</v>
      </c>
      <c r="H161">
        <f t="shared" si="46"/>
        <v>6.8972016853104128E-19</v>
      </c>
      <c r="I161">
        <f t="shared" si="46"/>
        <v>14.684762639166086</v>
      </c>
      <c r="J161">
        <f t="shared" si="43"/>
        <v>1.0692396644324609E-41</v>
      </c>
      <c r="K161">
        <f t="shared" si="40"/>
        <v>3.014075592501211E-34</v>
      </c>
      <c r="L161">
        <f t="shared" si="40"/>
        <v>4.7356520542592929E-62</v>
      </c>
      <c r="M161">
        <f t="shared" si="43"/>
        <v>5.7439529679858016E-9</v>
      </c>
      <c r="N161">
        <f t="shared" si="50"/>
        <v>6.4252346445794215E-53</v>
      </c>
      <c r="O161">
        <f t="shared" si="50"/>
        <v>1.8251804355072801E-44</v>
      </c>
      <c r="P161">
        <f t="shared" si="50"/>
        <v>2.3642489419314054E-75</v>
      </c>
      <c r="Q161">
        <f t="shared" si="50"/>
        <v>1.4252200138250727E-14</v>
      </c>
      <c r="R161">
        <f t="shared" si="47"/>
        <v>14.687242138302157</v>
      </c>
      <c r="S161">
        <f t="shared" si="44"/>
        <v>5.0932800739034398</v>
      </c>
      <c r="T161">
        <f t="shared" si="48"/>
        <v>25.941501911221831</v>
      </c>
    </row>
    <row r="162" spans="1:20" x14ac:dyDescent="0.25">
      <c r="A162">
        <f t="shared" si="49"/>
        <v>949.49999999999318</v>
      </c>
      <c r="B162">
        <v>116</v>
      </c>
      <c r="C162">
        <f t="shared" si="41"/>
        <v>94.064968132720423</v>
      </c>
      <c r="D162">
        <f t="shared" si="42"/>
        <v>290.68840318158988</v>
      </c>
      <c r="E162">
        <f t="shared" si="45"/>
        <v>21.935031867279577</v>
      </c>
      <c r="F162">
        <f t="shared" si="46"/>
        <v>1.9815319504636913E-6</v>
      </c>
      <c r="G162">
        <f t="shared" si="46"/>
        <v>3.2422396682632989E-3</v>
      </c>
      <c r="H162">
        <f t="shared" si="46"/>
        <v>1.1726657637662305E-18</v>
      </c>
      <c r="I162">
        <f t="shared" si="46"/>
        <v>13.705967813864188</v>
      </c>
      <c r="J162">
        <f t="shared" si="43"/>
        <v>2.1468624799465831E-41</v>
      </c>
      <c r="K162">
        <f t="shared" si="40"/>
        <v>5.6542287160248682E-34</v>
      </c>
      <c r="L162">
        <f t="shared" si="40"/>
        <v>1.0947126644458455E-61</v>
      </c>
      <c r="M162">
        <f t="shared" si="43"/>
        <v>7.8843840824534591E-9</v>
      </c>
      <c r="N162">
        <f t="shared" si="50"/>
        <v>1.4030732588246298E-52</v>
      </c>
      <c r="O162">
        <f t="shared" si="50"/>
        <v>3.7238075368941294E-44</v>
      </c>
      <c r="P162">
        <f t="shared" si="50"/>
        <v>5.9439582462138738E-75</v>
      </c>
      <c r="Q162">
        <f t="shared" si="50"/>
        <v>2.1276539775953052E-14</v>
      </c>
      <c r="R162">
        <f t="shared" si="47"/>
        <v>13.709212042948808</v>
      </c>
      <c r="S162">
        <f t="shared" si="44"/>
        <v>8.2258198243307685</v>
      </c>
      <c r="T162">
        <f t="shared" si="48"/>
        <v>67.664111782353075</v>
      </c>
    </row>
    <row r="163" spans="1:20" x14ac:dyDescent="0.25">
      <c r="A163">
        <f t="shared" si="49"/>
        <v>949.54999999999313</v>
      </c>
      <c r="B163">
        <v>113</v>
      </c>
      <c r="C163">
        <f t="shared" si="41"/>
        <v>93.910458477645989</v>
      </c>
      <c r="D163">
        <f t="shared" si="42"/>
        <v>290.63840318158992</v>
      </c>
      <c r="E163">
        <f t="shared" si="45"/>
        <v>19.089541522354011</v>
      </c>
      <c r="F163">
        <f t="shared" si="46"/>
        <v>2.814484936916282E-6</v>
      </c>
      <c r="G163">
        <f t="shared" si="46"/>
        <v>4.2288833331527486E-3</v>
      </c>
      <c r="H163">
        <f t="shared" si="46"/>
        <v>1.9876061234400025E-18</v>
      </c>
      <c r="I163">
        <f t="shared" si="46"/>
        <v>12.770223572554199</v>
      </c>
      <c r="J163">
        <f t="shared" si="43"/>
        <v>4.2999259224097929E-41</v>
      </c>
      <c r="K163">
        <f t="shared" si="40"/>
        <v>1.058084095366908E-33</v>
      </c>
      <c r="L163">
        <f t="shared" si="40"/>
        <v>2.5243413520929748E-61</v>
      </c>
      <c r="M163">
        <f t="shared" si="43"/>
        <v>1.0795735917430358E-8</v>
      </c>
      <c r="N163">
        <f t="shared" si="50"/>
        <v>3.0563232502254503E-52</v>
      </c>
      <c r="O163">
        <f t="shared" si="50"/>
        <v>7.5787264375617884E-44</v>
      </c>
      <c r="P163">
        <f t="shared" si="50"/>
        <v>1.4906849929665373E-74</v>
      </c>
      <c r="Q163">
        <f t="shared" si="50"/>
        <v>3.1684559202207425E-14</v>
      </c>
      <c r="R163">
        <f t="shared" si="47"/>
        <v>12.774455281168057</v>
      </c>
      <c r="S163">
        <f t="shared" si="44"/>
        <v>6.3150862411859539</v>
      </c>
      <c r="T163">
        <f t="shared" si="48"/>
        <v>39.88031423361614</v>
      </c>
    </row>
    <row r="164" spans="1:20" x14ac:dyDescent="0.25">
      <c r="A164">
        <f t="shared" si="49"/>
        <v>949.59999999999309</v>
      </c>
      <c r="B164">
        <v>117</v>
      </c>
      <c r="C164">
        <f t="shared" si="41"/>
        <v>93.755948822572009</v>
      </c>
      <c r="D164">
        <f t="shared" si="42"/>
        <v>290.58840318158997</v>
      </c>
      <c r="E164">
        <f t="shared" si="45"/>
        <v>23.244051177427991</v>
      </c>
      <c r="F164">
        <f t="shared" si="46"/>
        <v>3.9852129937118401E-6</v>
      </c>
      <c r="G164">
        <f t="shared" si="46"/>
        <v>5.4987129985210334E-3</v>
      </c>
      <c r="H164">
        <f t="shared" si="46"/>
        <v>3.3584676221437023E-18</v>
      </c>
      <c r="I164">
        <f t="shared" si="46"/>
        <v>11.877726209552881</v>
      </c>
      <c r="J164">
        <f t="shared" si="43"/>
        <v>8.591031356245827E-41</v>
      </c>
      <c r="K164">
        <f t="shared" si="40"/>
        <v>1.9751249876938851E-33</v>
      </c>
      <c r="L164">
        <f t="shared" si="40"/>
        <v>5.8066226475701704E-61</v>
      </c>
      <c r="M164">
        <f t="shared" si="43"/>
        <v>1.4745663364953607E-8</v>
      </c>
      <c r="N164">
        <f t="shared" si="50"/>
        <v>6.6411884759044688E-52</v>
      </c>
      <c r="O164">
        <f t="shared" si="50"/>
        <v>1.5386251182592902E-43</v>
      </c>
      <c r="P164">
        <f t="shared" si="50"/>
        <v>3.7292679718380486E-74</v>
      </c>
      <c r="Q164">
        <f t="shared" si="50"/>
        <v>4.7067585711859442E-14</v>
      </c>
      <c r="R164">
        <f t="shared" si="47"/>
        <v>11.883228922510106</v>
      </c>
      <c r="S164">
        <f t="shared" si="44"/>
        <v>11.360822254917885</v>
      </c>
      <c r="T164">
        <f t="shared" si="48"/>
        <v>129.06828230783748</v>
      </c>
    </row>
    <row r="165" spans="1:20" x14ac:dyDescent="0.25">
      <c r="A165">
        <f t="shared" si="49"/>
        <v>949.64999999999304</v>
      </c>
      <c r="B165">
        <v>153</v>
      </c>
      <c r="C165">
        <f t="shared" si="41"/>
        <v>93.601439167497574</v>
      </c>
      <c r="D165">
        <f t="shared" si="42"/>
        <v>290.53840318159001</v>
      </c>
      <c r="E165">
        <f t="shared" si="45"/>
        <v>59.398560832502426</v>
      </c>
      <c r="F165">
        <f t="shared" si="46"/>
        <v>5.6254712090220659E-6</v>
      </c>
      <c r="G165">
        <f t="shared" si="46"/>
        <v>7.127728698570571E-3</v>
      </c>
      <c r="H165">
        <f t="shared" si="46"/>
        <v>5.6572681592836056E-18</v>
      </c>
      <c r="I165">
        <f t="shared" si="46"/>
        <v>11.028441309953196</v>
      </c>
      <c r="J165">
        <f t="shared" si="43"/>
        <v>1.7122107412680371E-40</v>
      </c>
      <c r="K165">
        <f t="shared" si="40"/>
        <v>3.6778715982004682E-33</v>
      </c>
      <c r="L165">
        <f t="shared" si="40"/>
        <v>1.3323757149631966E-60</v>
      </c>
      <c r="M165">
        <f t="shared" si="43"/>
        <v>2.0091111330330402E-8</v>
      </c>
      <c r="N165">
        <f t="shared" si="50"/>
        <v>1.4395273104985451E-51</v>
      </c>
      <c r="O165">
        <f t="shared" si="50"/>
        <v>3.1159966908320256E-43</v>
      </c>
      <c r="P165">
        <f t="shared" si="50"/>
        <v>9.3065536641087121E-74</v>
      </c>
      <c r="Q165">
        <f t="shared" si="50"/>
        <v>6.974671496381693E-14</v>
      </c>
      <c r="R165">
        <f t="shared" si="47"/>
        <v>11.035574684214156</v>
      </c>
      <c r="S165">
        <f t="shared" si="44"/>
        <v>48.362986148288272</v>
      </c>
      <c r="T165">
        <f t="shared" si="48"/>
        <v>2338.9784291795231</v>
      </c>
    </row>
    <row r="166" spans="1:20" x14ac:dyDescent="0.25">
      <c r="A166">
        <f t="shared" si="49"/>
        <v>949.699999999993</v>
      </c>
      <c r="B166">
        <v>113</v>
      </c>
      <c r="C166">
        <f t="shared" si="41"/>
        <v>93.446929512423139</v>
      </c>
      <c r="D166">
        <f t="shared" si="42"/>
        <v>290.48840318159006</v>
      </c>
      <c r="E166">
        <f t="shared" si="45"/>
        <v>19.553070487576861</v>
      </c>
      <c r="F166">
        <f t="shared" si="46"/>
        <v>7.9162779547109717E-6</v>
      </c>
      <c r="G166">
        <f t="shared" si="46"/>
        <v>9.2107719314129689E-3</v>
      </c>
      <c r="H166">
        <f t="shared" si="46"/>
        <v>9.500076975174245E-18</v>
      </c>
      <c r="I166">
        <f t="shared" si="46"/>
        <v>10.222120094897301</v>
      </c>
      <c r="J166">
        <f t="shared" si="43"/>
        <v>3.4040561320349165E-40</v>
      </c>
      <c r="K166">
        <f t="shared" si="40"/>
        <v>6.8316581329264569E-33</v>
      </c>
      <c r="L166">
        <f t="shared" si="40"/>
        <v>3.0497019365178018E-60</v>
      </c>
      <c r="M166">
        <f t="shared" si="43"/>
        <v>2.7306823804257089E-8</v>
      </c>
      <c r="N166">
        <f t="shared" si="50"/>
        <v>3.1125876815706228E-51</v>
      </c>
      <c r="O166">
        <f t="shared" si="50"/>
        <v>6.2948986199403703E-43</v>
      </c>
      <c r="P166">
        <f t="shared" si="50"/>
        <v>2.3167638245557187E-73</v>
      </c>
      <c r="Q166">
        <f t="shared" si="50"/>
        <v>1.0309869669113625E-13</v>
      </c>
      <c r="R166">
        <f t="shared" si="47"/>
        <v>10.231338810413595</v>
      </c>
      <c r="S166">
        <f t="shared" si="44"/>
        <v>9.3217316771632657</v>
      </c>
      <c r="T166">
        <f t="shared" si="48"/>
        <v>86.894681461029066</v>
      </c>
    </row>
    <row r="167" spans="1:20" x14ac:dyDescent="0.25">
      <c r="A167">
        <f t="shared" si="49"/>
        <v>949.74999999999295</v>
      </c>
      <c r="B167">
        <v>112</v>
      </c>
      <c r="C167">
        <f t="shared" si="41"/>
        <v>93.292419857349159</v>
      </c>
      <c r="D167">
        <f t="shared" si="42"/>
        <v>290.4384031815901</v>
      </c>
      <c r="E167">
        <f t="shared" si="45"/>
        <v>18.707580142650841</v>
      </c>
      <c r="F167">
        <f t="shared" si="46"/>
        <v>1.1105495044759173E-5</v>
      </c>
      <c r="G167">
        <f t="shared" si="46"/>
        <v>1.1865762637799341E-2</v>
      </c>
      <c r="H167">
        <f t="shared" si="46"/>
        <v>1.5903848974422611E-17</v>
      </c>
      <c r="I167">
        <f t="shared" si="46"/>
        <v>9.4583164035240479</v>
      </c>
      <c r="J167">
        <f t="shared" si="43"/>
        <v>6.7509328970485013E-40</v>
      </c>
      <c r="K167">
        <f t="shared" si="40"/>
        <v>1.2658529861243309E-32</v>
      </c>
      <c r="L167">
        <f t="shared" si="40"/>
        <v>6.9633089650371758E-60</v>
      </c>
      <c r="M167">
        <f t="shared" si="43"/>
        <v>3.7022521891024268E-8</v>
      </c>
      <c r="N167">
        <f t="shared" si="50"/>
        <v>6.7135288984349261E-51</v>
      </c>
      <c r="O167">
        <f t="shared" si="50"/>
        <v>1.2685514180996427E-42</v>
      </c>
      <c r="P167">
        <f t="shared" si="50"/>
        <v>5.7531039762392327E-73</v>
      </c>
      <c r="Q167">
        <f t="shared" si="50"/>
        <v>1.5202330705107102E-13</v>
      </c>
      <c r="R167">
        <f t="shared" si="47"/>
        <v>9.4701933086795673</v>
      </c>
      <c r="S167">
        <f t="shared" si="44"/>
        <v>9.2373868339712732</v>
      </c>
      <c r="T167">
        <f t="shared" si="48"/>
        <v>85.329315520425823</v>
      </c>
    </row>
    <row r="168" spans="1:20" x14ac:dyDescent="0.25">
      <c r="A168">
        <f t="shared" si="49"/>
        <v>949.79999999999291</v>
      </c>
      <c r="B168">
        <v>107</v>
      </c>
      <c r="C168">
        <f t="shared" si="41"/>
        <v>93.137910202274725</v>
      </c>
      <c r="D168">
        <f t="shared" si="42"/>
        <v>290.38840318159015</v>
      </c>
      <c r="E168">
        <f t="shared" si="45"/>
        <v>13.862089797725275</v>
      </c>
      <c r="F168">
        <f t="shared" si="46"/>
        <v>1.5531363006209884E-5</v>
      </c>
      <c r="G168">
        <f t="shared" si="46"/>
        <v>1.5238774545029801E-2</v>
      </c>
      <c r="H168">
        <f t="shared" si="46"/>
        <v>2.6541906891479949E-17</v>
      </c>
      <c r="I168">
        <f t="shared" si="46"/>
        <v>8.736404095927309</v>
      </c>
      <c r="J168">
        <f t="shared" si="43"/>
        <v>1.3355447737086923E-39</v>
      </c>
      <c r="K168">
        <f t="shared" si="40"/>
        <v>2.3397421457879794E-32</v>
      </c>
      <c r="L168">
        <f t="shared" si="40"/>
        <v>1.5859939196481866E-59</v>
      </c>
      <c r="M168">
        <f t="shared" si="43"/>
        <v>5.0071245192732687E-8</v>
      </c>
      <c r="N168">
        <f t="shared" si="50"/>
        <v>1.4444672965811812E-50</v>
      </c>
      <c r="O168">
        <f t="shared" si="50"/>
        <v>2.5500869735903228E-42</v>
      </c>
      <c r="P168">
        <f t="shared" si="50"/>
        <v>1.4251161630583817E-72</v>
      </c>
      <c r="Q168">
        <f t="shared" si="50"/>
        <v>2.2361182130307068E-13</v>
      </c>
      <c r="R168">
        <f t="shared" si="47"/>
        <v>8.7516584519068132</v>
      </c>
      <c r="S168">
        <f t="shared" si="44"/>
        <v>5.110431345818462</v>
      </c>
      <c r="T168">
        <f t="shared" si="48"/>
        <v>26.116508540323895</v>
      </c>
    </row>
    <row r="169" spans="1:20" x14ac:dyDescent="0.25">
      <c r="A169">
        <f t="shared" si="49"/>
        <v>949.84999999999286</v>
      </c>
      <c r="B169">
        <v>107</v>
      </c>
      <c r="C169">
        <f t="shared" si="41"/>
        <v>92.983400547200745</v>
      </c>
      <c r="D169">
        <f t="shared" si="42"/>
        <v>290.33840318159019</v>
      </c>
      <c r="E169">
        <f t="shared" si="45"/>
        <v>14.016599452799255</v>
      </c>
      <c r="F169">
        <f t="shared" si="46"/>
        <v>2.1653892564711852E-5</v>
      </c>
      <c r="G169">
        <f t="shared" si="46"/>
        <v>1.9510086315331465E-2</v>
      </c>
      <c r="H169">
        <f t="shared" si="46"/>
        <v>4.4158748787906328E-17</v>
      </c>
      <c r="I169">
        <f t="shared" si="46"/>
        <v>8.0555946721216252</v>
      </c>
      <c r="J169">
        <f t="shared" si="43"/>
        <v>2.6356072638212275E-39</v>
      </c>
      <c r="K169">
        <f t="shared" si="40"/>
        <v>4.3140016648935863E-32</v>
      </c>
      <c r="L169">
        <f t="shared" si="40"/>
        <v>3.6034205685745369E-59</v>
      </c>
      <c r="M169">
        <f t="shared" si="43"/>
        <v>6.7552024254258051E-8</v>
      </c>
      <c r="N169">
        <f t="shared" si="50"/>
        <v>3.1002173847846054E-50</v>
      </c>
      <c r="O169">
        <f t="shared" si="50"/>
        <v>5.1136322597275338E-42</v>
      </c>
      <c r="P169">
        <f t="shared" si="50"/>
        <v>3.5214853898041184E-72</v>
      </c>
      <c r="Q169">
        <f t="shared" si="50"/>
        <v>3.2810052456633798E-13</v>
      </c>
      <c r="R169">
        <f t="shared" si="47"/>
        <v>8.0751264798818738</v>
      </c>
      <c r="S169">
        <f t="shared" si="44"/>
        <v>5.9414729729173814</v>
      </c>
      <c r="T169">
        <f t="shared" si="48"/>
        <v>35.301101087907703</v>
      </c>
    </row>
    <row r="170" spans="1:20" x14ac:dyDescent="0.25">
      <c r="A170">
        <f t="shared" si="49"/>
        <v>949.89999999999281</v>
      </c>
      <c r="B170">
        <v>114</v>
      </c>
      <c r="C170">
        <f t="shared" si="41"/>
        <v>92.82889089212631</v>
      </c>
      <c r="D170">
        <f t="shared" si="42"/>
        <v>290.28840318159024</v>
      </c>
      <c r="E170">
        <f t="shared" si="45"/>
        <v>21.17110910787369</v>
      </c>
      <c r="F170">
        <f t="shared" si="46"/>
        <v>3.0096579794201658E-5</v>
      </c>
      <c r="G170">
        <f t="shared" si="46"/>
        <v>2.4901361747953796E-2</v>
      </c>
      <c r="H170">
        <f t="shared" si="46"/>
        <v>7.3241319045936847E-17</v>
      </c>
      <c r="I170">
        <f t="shared" si="46"/>
        <v>7.41495491462884</v>
      </c>
      <c r="J170">
        <f t="shared" si="43"/>
        <v>5.1883650131084587E-39</v>
      </c>
      <c r="K170">
        <f t="shared" si="40"/>
        <v>7.9345116349090122E-32</v>
      </c>
      <c r="L170">
        <f t="shared" si="40"/>
        <v>8.1668761773239119E-59</v>
      </c>
      <c r="M170">
        <f t="shared" si="43"/>
        <v>9.0910893468616539E-8</v>
      </c>
      <c r="N170">
        <f t="shared" si="50"/>
        <v>6.6374943370486989E-50</v>
      </c>
      <c r="O170">
        <f t="shared" si="50"/>
        <v>1.0228962254270614E-41</v>
      </c>
      <c r="P170">
        <f t="shared" si="50"/>
        <v>8.6801873464631485E-72</v>
      </c>
      <c r="Q170">
        <f t="shared" si="50"/>
        <v>4.8022710976904252E-13</v>
      </c>
      <c r="R170">
        <f t="shared" si="47"/>
        <v>7.4398864638679614</v>
      </c>
      <c r="S170">
        <f t="shared" si="44"/>
        <v>13.731222644005729</v>
      </c>
      <c r="T170">
        <f t="shared" si="48"/>
        <v>188.54647529925569</v>
      </c>
    </row>
    <row r="171" spans="1:20" x14ac:dyDescent="0.25">
      <c r="A171">
        <f t="shared" si="49"/>
        <v>949.94999999999277</v>
      </c>
      <c r="B171">
        <v>97</v>
      </c>
      <c r="C171">
        <f t="shared" si="41"/>
        <v>92.67438123705233</v>
      </c>
      <c r="D171">
        <f t="shared" si="42"/>
        <v>290.23840318159029</v>
      </c>
      <c r="E171">
        <f t="shared" si="45"/>
        <v>4.3256187629476699</v>
      </c>
      <c r="F171">
        <f t="shared" si="46"/>
        <v>4.1701633914917364E-5</v>
      </c>
      <c r="G171">
        <f t="shared" si="46"/>
        <v>3.1684128339013885E-2</v>
      </c>
      <c r="H171">
        <f t="shared" si="46"/>
        <v>1.2110172087562554E-16</v>
      </c>
      <c r="I171">
        <f t="shared" si="46"/>
        <v>6.8134243765393965</v>
      </c>
      <c r="J171">
        <f t="shared" si="43"/>
        <v>1.0188445601472604E-38</v>
      </c>
      <c r="K171">
        <f t="shared" si="40"/>
        <v>1.4557529434475777E-31</v>
      </c>
      <c r="L171">
        <f t="shared" si="40"/>
        <v>1.8463948135028887E-58</v>
      </c>
      <c r="M171">
        <f t="shared" si="43"/>
        <v>1.2204530220562137E-7</v>
      </c>
      <c r="N171">
        <f t="shared" si="50"/>
        <v>1.4175675480412087E-49</v>
      </c>
      <c r="O171">
        <f t="shared" si="50"/>
        <v>2.0410857075112381E-41</v>
      </c>
      <c r="P171">
        <f t="shared" si="50"/>
        <v>2.1343217457584472E-71</v>
      </c>
      <c r="Q171">
        <f t="shared" si="50"/>
        <v>7.011549498301278E-13</v>
      </c>
      <c r="R171">
        <f t="shared" si="47"/>
        <v>6.8451503285583284</v>
      </c>
      <c r="S171">
        <f t="shared" si="44"/>
        <v>-2.5195315656106585</v>
      </c>
      <c r="T171">
        <f t="shared" si="48"/>
        <v>6.3480393101084962</v>
      </c>
    </row>
    <row r="172" spans="1:20" x14ac:dyDescent="0.25">
      <c r="A172">
        <f t="shared" si="49"/>
        <v>949.99999999999272</v>
      </c>
      <c r="B172">
        <v>106</v>
      </c>
      <c r="C172">
        <f t="shared" si="41"/>
        <v>92.519871581977895</v>
      </c>
      <c r="D172">
        <f t="shared" si="42"/>
        <v>290.18840318159033</v>
      </c>
      <c r="E172">
        <f t="shared" si="45"/>
        <v>13.480128418022105</v>
      </c>
      <c r="F172">
        <f t="shared" si="46"/>
        <v>5.760282166687358E-5</v>
      </c>
      <c r="G172">
        <f t="shared" si="46"/>
        <v>4.0189739366326319E-2</v>
      </c>
      <c r="H172">
        <f t="shared" si="46"/>
        <v>1.9961778473211522E-16</v>
      </c>
      <c r="I172">
        <f t="shared" si="46"/>
        <v>6.24983255242923</v>
      </c>
      <c r="J172">
        <f t="shared" si="43"/>
        <v>1.9957811781553038E-38</v>
      </c>
      <c r="K172">
        <f t="shared" si="40"/>
        <v>2.6642976095951209E-31</v>
      </c>
      <c r="L172">
        <f t="shared" si="40"/>
        <v>4.1640962053775543E-58</v>
      </c>
      <c r="M172">
        <f t="shared" si="43"/>
        <v>1.6343828288576435E-7</v>
      </c>
      <c r="N172">
        <f t="shared" ref="N172:Q191" si="51">N$5*EXP(-(($D172-N$6)^2)/(2*N$7^2))</f>
        <v>3.0200278229393169E-49</v>
      </c>
      <c r="O172">
        <f t="shared" si="51"/>
        <v>4.0627349469545176E-41</v>
      </c>
      <c r="P172">
        <f t="shared" si="51"/>
        <v>5.235019001899854E-71</v>
      </c>
      <c r="Q172">
        <f t="shared" si="51"/>
        <v>1.0211955603808844E-12</v>
      </c>
      <c r="R172">
        <f t="shared" si="47"/>
        <v>6.2900800580565273</v>
      </c>
      <c r="S172">
        <f t="shared" si="44"/>
        <v>7.1900483599655773</v>
      </c>
      <c r="T172">
        <f t="shared" si="48"/>
        <v>51.696795418643688</v>
      </c>
    </row>
    <row r="173" spans="1:20" x14ac:dyDescent="0.25">
      <c r="A173">
        <f t="shared" si="49"/>
        <v>950.04999999999268</v>
      </c>
      <c r="B173">
        <v>96</v>
      </c>
      <c r="C173">
        <f t="shared" si="41"/>
        <v>92.365361926903461</v>
      </c>
      <c r="D173">
        <f t="shared" si="42"/>
        <v>290.13840318159038</v>
      </c>
      <c r="E173">
        <f t="shared" si="45"/>
        <v>3.6346380730965393</v>
      </c>
      <c r="F173">
        <f t="shared" si="46"/>
        <v>7.9321186867902332E-5</v>
      </c>
      <c r="G173">
        <f t="shared" si="46"/>
        <v>5.0821019784666563E-2</v>
      </c>
      <c r="H173">
        <f t="shared" si="46"/>
        <v>3.2802195180948973E-16</v>
      </c>
      <c r="I173">
        <f t="shared" si="46"/>
        <v>5.7229155859959784</v>
      </c>
      <c r="J173">
        <f t="shared" si="43"/>
        <v>3.8998283920965943E-38</v>
      </c>
      <c r="K173">
        <f t="shared" si="40"/>
        <v>4.8641322683101177E-31</v>
      </c>
      <c r="L173">
        <f t="shared" si="40"/>
        <v>9.3679490594880558E-58</v>
      </c>
      <c r="M173">
        <f t="shared" si="43"/>
        <v>2.1833034310468874E-7</v>
      </c>
      <c r="N173">
        <f t="shared" si="51"/>
        <v>6.4180886020933676E-49</v>
      </c>
      <c r="O173">
        <f t="shared" si="51"/>
        <v>8.0668377270504932E-41</v>
      </c>
      <c r="P173">
        <f t="shared" si="51"/>
        <v>1.2808675352449908E-70</v>
      </c>
      <c r="Q173">
        <f t="shared" si="51"/>
        <v>1.4836498412631889E-12</v>
      </c>
      <c r="R173">
        <f t="shared" si="47"/>
        <v>5.7738161452993397</v>
      </c>
      <c r="S173">
        <f t="shared" si="44"/>
        <v>-2.1391780722028004</v>
      </c>
      <c r="T173">
        <f t="shared" si="48"/>
        <v>4.5760828245932901</v>
      </c>
    </row>
    <row r="174" spans="1:20" x14ac:dyDescent="0.25">
      <c r="A174">
        <f t="shared" si="49"/>
        <v>950.09999999999263</v>
      </c>
      <c r="B174">
        <v>107</v>
      </c>
      <c r="C174">
        <f t="shared" si="41"/>
        <v>92.210852271829481</v>
      </c>
      <c r="D174">
        <f t="shared" si="42"/>
        <v>290.08840318159042</v>
      </c>
      <c r="E174">
        <f t="shared" si="45"/>
        <v>14.789147728170519</v>
      </c>
      <c r="F174">
        <f t="shared" si="46"/>
        <v>1.0889035396836225E-4</v>
      </c>
      <c r="G174">
        <f t="shared" si="46"/>
        <v>6.4065809908113489E-2</v>
      </c>
      <c r="H174">
        <f t="shared" si="46"/>
        <v>5.3735506261410579E-16</v>
      </c>
      <c r="I174">
        <f t="shared" si="46"/>
        <v>5.2313323853947038</v>
      </c>
      <c r="J174">
        <f t="shared" si="43"/>
        <v>7.6016112117914642E-38</v>
      </c>
      <c r="K174">
        <f t="shared" si="40"/>
        <v>8.8584063768513142E-31</v>
      </c>
      <c r="L174">
        <f t="shared" si="40"/>
        <v>2.1023057053874433E-57</v>
      </c>
      <c r="M174">
        <f t="shared" si="43"/>
        <v>2.9093902983669714E-7</v>
      </c>
      <c r="N174">
        <f t="shared" si="51"/>
        <v>1.3605924450347589E-48</v>
      </c>
      <c r="O174">
        <f t="shared" si="51"/>
        <v>1.5977754146077388E-40</v>
      </c>
      <c r="P174">
        <f t="shared" si="51"/>
        <v>3.1262071831955932E-70</v>
      </c>
      <c r="Q174">
        <f t="shared" si="51"/>
        <v>2.1502130508074051E-12</v>
      </c>
      <c r="R174">
        <f t="shared" si="47"/>
        <v>5.2955073765979668</v>
      </c>
      <c r="S174">
        <f t="shared" si="44"/>
        <v>9.4936403515725516</v>
      </c>
      <c r="T174">
        <f t="shared" si="48"/>
        <v>90.129207125006602</v>
      </c>
    </row>
    <row r="175" spans="1:20" x14ac:dyDescent="0.25">
      <c r="A175">
        <f t="shared" si="49"/>
        <v>950.14999999999259</v>
      </c>
      <c r="B175">
        <v>94</v>
      </c>
      <c r="C175">
        <f t="shared" si="41"/>
        <v>92.056342616755046</v>
      </c>
      <c r="D175">
        <f t="shared" si="42"/>
        <v>290.03840318159047</v>
      </c>
      <c r="E175">
        <f t="shared" si="45"/>
        <v>1.943657383244954</v>
      </c>
      <c r="F175">
        <f t="shared" si="46"/>
        <v>1.4901993682656008E-4</v>
      </c>
      <c r="G175">
        <f t="shared" si="46"/>
        <v>8.0512632300106649E-2</v>
      </c>
      <c r="H175">
        <f t="shared" si="46"/>
        <v>8.7755539597162947E-16</v>
      </c>
      <c r="I175">
        <f t="shared" si="46"/>
        <v>4.773680034697029</v>
      </c>
      <c r="J175">
        <f t="shared" si="43"/>
        <v>1.4780645233175531E-37</v>
      </c>
      <c r="K175">
        <f t="shared" si="40"/>
        <v>1.6092866394399047E-30</v>
      </c>
      <c r="L175">
        <f t="shared" si="40"/>
        <v>4.7062479027997759E-57</v>
      </c>
      <c r="M175">
        <f t="shared" si="43"/>
        <v>3.8673854412493529E-7</v>
      </c>
      <c r="N175">
        <f t="shared" si="51"/>
        <v>2.8772525566047394E-48</v>
      </c>
      <c r="O175">
        <f t="shared" si="51"/>
        <v>3.1568629669027785E-40</v>
      </c>
      <c r="P175">
        <f t="shared" si="51"/>
        <v>7.611300660783153E-70</v>
      </c>
      <c r="Q175">
        <f t="shared" si="51"/>
        <v>3.1085592903504735E-12</v>
      </c>
      <c r="R175">
        <f t="shared" si="47"/>
        <v>4.8543420736756158</v>
      </c>
      <c r="S175">
        <f t="shared" si="44"/>
        <v>-2.9106846904306618</v>
      </c>
      <c r="T175">
        <f t="shared" si="48"/>
        <v>8.4720853671074376</v>
      </c>
    </row>
    <row r="176" spans="1:20" x14ac:dyDescent="0.25">
      <c r="A176">
        <f t="shared" si="49"/>
        <v>950.19999999999254</v>
      </c>
      <c r="B176">
        <v>102</v>
      </c>
      <c r="C176">
        <f t="shared" si="41"/>
        <v>91.901832961681066</v>
      </c>
      <c r="D176">
        <f t="shared" si="42"/>
        <v>289.98840318159051</v>
      </c>
      <c r="E176">
        <f t="shared" si="45"/>
        <v>10.098167038318934</v>
      </c>
      <c r="F176">
        <f t="shared" si="46"/>
        <v>2.0330782768668493E-4</v>
      </c>
      <c r="G176">
        <f t="shared" si="46"/>
        <v>0.10086871552395735</v>
      </c>
      <c r="H176">
        <f t="shared" si="46"/>
        <v>1.4287047767731091E-15</v>
      </c>
      <c r="I176">
        <f t="shared" si="46"/>
        <v>4.3485084073809404</v>
      </c>
      <c r="J176">
        <f t="shared" si="43"/>
        <v>2.8668747214741316E-37</v>
      </c>
      <c r="K176">
        <f t="shared" si="40"/>
        <v>2.916344297275497E-30</v>
      </c>
      <c r="L176">
        <f t="shared" si="40"/>
        <v>1.0509482073949973E-56</v>
      </c>
      <c r="M176">
        <f t="shared" si="43"/>
        <v>5.1281475485058311E-7</v>
      </c>
      <c r="N176">
        <f t="shared" si="51"/>
        <v>6.0695360713951E-48</v>
      </c>
      <c r="O176">
        <f t="shared" si="51"/>
        <v>6.2219040477710828E-40</v>
      </c>
      <c r="P176">
        <f t="shared" si="51"/>
        <v>1.8485345896415698E-69</v>
      </c>
      <c r="Q176">
        <f t="shared" si="51"/>
        <v>4.4829552075206488E-12</v>
      </c>
      <c r="R176">
        <f t="shared" si="47"/>
        <v>4.4495809435518234</v>
      </c>
      <c r="S176">
        <f t="shared" si="44"/>
        <v>5.6485860947671105</v>
      </c>
      <c r="T176">
        <f t="shared" si="48"/>
        <v>31.906524869996357</v>
      </c>
    </row>
    <row r="177" spans="1:20" x14ac:dyDescent="0.25">
      <c r="A177">
        <f t="shared" si="49"/>
        <v>950.2499999999925</v>
      </c>
      <c r="B177">
        <v>110</v>
      </c>
      <c r="C177">
        <f t="shared" si="41"/>
        <v>91.747323306606631</v>
      </c>
      <c r="D177">
        <f t="shared" si="42"/>
        <v>289.93840318159056</v>
      </c>
      <c r="E177">
        <f t="shared" si="45"/>
        <v>18.252676693393369</v>
      </c>
      <c r="F177">
        <f t="shared" si="46"/>
        <v>2.7651492962314366E-4</v>
      </c>
      <c r="G177">
        <f t="shared" si="46"/>
        <v>0.12598061231553934</v>
      </c>
      <c r="H177">
        <f t="shared" si="46"/>
        <v>2.3188102541300547E-15</v>
      </c>
      <c r="I177">
        <f t="shared" si="46"/>
        <v>3.9543339050174504</v>
      </c>
      <c r="J177">
        <f t="shared" si="43"/>
        <v>5.5469163948315849E-37</v>
      </c>
      <c r="K177">
        <f t="shared" si="40"/>
        <v>5.2719558670310918E-30</v>
      </c>
      <c r="L177">
        <f t="shared" si="40"/>
        <v>2.3410754469040675E-56</v>
      </c>
      <c r="M177">
        <f t="shared" si="43"/>
        <v>6.7831457567481417E-7</v>
      </c>
      <c r="N177">
        <f t="shared" si="51"/>
        <v>1.2772049457187994E-47</v>
      </c>
      <c r="O177">
        <f t="shared" si="51"/>
        <v>1.223259143718686E-39</v>
      </c>
      <c r="P177">
        <f t="shared" si="51"/>
        <v>4.478410175099519E-69</v>
      </c>
      <c r="Q177">
        <f t="shared" si="51"/>
        <v>6.449072013681733E-12</v>
      </c>
      <c r="R177">
        <f t="shared" si="47"/>
        <v>4.08059171058364</v>
      </c>
      <c r="S177">
        <f t="shared" si="44"/>
        <v>14.172084982809729</v>
      </c>
      <c r="T177">
        <f t="shared" si="48"/>
        <v>200.84799275998103</v>
      </c>
    </row>
    <row r="178" spans="1:20" x14ac:dyDescent="0.25">
      <c r="A178">
        <f t="shared" si="49"/>
        <v>950.29999999999245</v>
      </c>
      <c r="B178">
        <v>111</v>
      </c>
      <c r="C178">
        <f t="shared" si="41"/>
        <v>91.592813651532197</v>
      </c>
      <c r="D178">
        <f t="shared" si="42"/>
        <v>289.8884031815906</v>
      </c>
      <c r="E178">
        <f t="shared" si="45"/>
        <v>19.407186348467803</v>
      </c>
      <c r="F178">
        <f t="shared" si="46"/>
        <v>3.7491932732745554E-4</v>
      </c>
      <c r="G178">
        <f t="shared" si="46"/>
        <v>0.15685764807148464</v>
      </c>
      <c r="H178">
        <f t="shared" si="46"/>
        <v>3.7518259881389138E-15</v>
      </c>
      <c r="I178">
        <f t="shared" si="46"/>
        <v>3.5896522611166475</v>
      </c>
      <c r="J178">
        <f t="shared" si="43"/>
        <v>1.0705873501201994E-36</v>
      </c>
      <c r="K178">
        <f t="shared" si="40"/>
        <v>9.5067554013218499E-30</v>
      </c>
      <c r="L178">
        <f t="shared" si="40"/>
        <v>5.2020807481866803E-56</v>
      </c>
      <c r="M178">
        <f t="shared" si="43"/>
        <v>8.9501305253289185E-7</v>
      </c>
      <c r="N178">
        <f t="shared" si="51"/>
        <v>2.6809781163244251E-47</v>
      </c>
      <c r="O178">
        <f t="shared" si="51"/>
        <v>2.3990605808158745E-39</v>
      </c>
      <c r="P178">
        <f t="shared" si="51"/>
        <v>1.0823001954765789E-68</v>
      </c>
      <c r="Q178">
        <f t="shared" si="51"/>
        <v>9.2545996511412535E-12</v>
      </c>
      <c r="R178">
        <f t="shared" si="47"/>
        <v>3.7468857235377708</v>
      </c>
      <c r="S178">
        <f t="shared" si="44"/>
        <v>15.660300624930032</v>
      </c>
      <c r="T178">
        <f t="shared" si="48"/>
        <v>245.24501566318398</v>
      </c>
    </row>
    <row r="179" spans="1:20" x14ac:dyDescent="0.25">
      <c r="A179">
        <f t="shared" si="49"/>
        <v>950.34999999999241</v>
      </c>
      <c r="B179">
        <v>89</v>
      </c>
      <c r="C179">
        <f t="shared" si="41"/>
        <v>91.438303996458217</v>
      </c>
      <c r="D179">
        <f t="shared" si="42"/>
        <v>289.83840318159065</v>
      </c>
      <c r="E179">
        <f t="shared" si="45"/>
        <v>-2.4383039964582167</v>
      </c>
      <c r="F179">
        <f t="shared" si="46"/>
        <v>5.0677109199153683E-4</v>
      </c>
      <c r="G179">
        <f t="shared" si="46"/>
        <v>0.1946984269135234</v>
      </c>
      <c r="H179">
        <f t="shared" si="46"/>
        <v>6.0516656022606844E-15</v>
      </c>
      <c r="I179">
        <f t="shared" si="46"/>
        <v>3.2529503662190193</v>
      </c>
      <c r="J179">
        <f t="shared" si="43"/>
        <v>2.0612002080250262E-36</v>
      </c>
      <c r="K179">
        <f t="shared" si="40"/>
        <v>1.7100958650557869E-29</v>
      </c>
      <c r="L179">
        <f t="shared" si="40"/>
        <v>1.1530983503573966E-55</v>
      </c>
      <c r="M179">
        <f t="shared" si="43"/>
        <v>1.1780268013689999E-6</v>
      </c>
      <c r="N179">
        <f t="shared" si="51"/>
        <v>5.6137559597644839E-47</v>
      </c>
      <c r="O179">
        <f t="shared" si="51"/>
        <v>4.6934429322266641E-39</v>
      </c>
      <c r="P179">
        <f t="shared" si="51"/>
        <v>2.6091508480677077E-68</v>
      </c>
      <c r="Q179">
        <f t="shared" si="51"/>
        <v>1.324785690338391E-11</v>
      </c>
      <c r="R179">
        <f t="shared" si="47"/>
        <v>3.4481567422645898</v>
      </c>
      <c r="S179">
        <f t="shared" si="44"/>
        <v>-5.886460738722807</v>
      </c>
      <c r="T179">
        <f t="shared" si="48"/>
        <v>34.650420028525055</v>
      </c>
    </row>
    <row r="180" spans="1:20" x14ac:dyDescent="0.25">
      <c r="A180">
        <f t="shared" si="49"/>
        <v>950.39999999999236</v>
      </c>
      <c r="B180">
        <v>99</v>
      </c>
      <c r="C180">
        <f t="shared" si="41"/>
        <v>91.283794341383782</v>
      </c>
      <c r="D180">
        <f t="shared" si="42"/>
        <v>289.7884031815907</v>
      </c>
      <c r="E180">
        <f t="shared" si="45"/>
        <v>7.716205658616218</v>
      </c>
      <c r="F180">
        <f t="shared" si="46"/>
        <v>6.8287403056431094E-4</v>
      </c>
      <c r="G180">
        <f t="shared" si="46"/>
        <v>0.24092060549167987</v>
      </c>
      <c r="H180">
        <f t="shared" si="46"/>
        <v>9.731099576061701E-15</v>
      </c>
      <c r="I180">
        <f t="shared" si="46"/>
        <v>2.9427170855878306</v>
      </c>
      <c r="J180">
        <f t="shared" si="43"/>
        <v>3.9586383747033816E-36</v>
      </c>
      <c r="K180">
        <f t="shared" si="40"/>
        <v>3.0685709995312432E-29</v>
      </c>
      <c r="L180">
        <f t="shared" si="40"/>
        <v>2.549665427619947E-55</v>
      </c>
      <c r="M180">
        <f t="shared" si="43"/>
        <v>1.5467087989226049E-6</v>
      </c>
      <c r="N180">
        <f t="shared" si="51"/>
        <v>1.1725770016044859E-46</v>
      </c>
      <c r="O180">
        <f t="shared" si="51"/>
        <v>9.1594511555480764E-39</v>
      </c>
      <c r="P180">
        <f t="shared" si="51"/>
        <v>6.274486986390784E-68</v>
      </c>
      <c r="Q180">
        <f t="shared" si="51"/>
        <v>1.8917389391732678E-11</v>
      </c>
      <c r="R180">
        <f t="shared" si="47"/>
        <v>3.1843221118378007</v>
      </c>
      <c r="S180">
        <f t="shared" si="44"/>
        <v>4.5318835467784169</v>
      </c>
      <c r="T180">
        <f t="shared" si="48"/>
        <v>20.537968481560924</v>
      </c>
    </row>
    <row r="181" spans="1:20" x14ac:dyDescent="0.25">
      <c r="A181">
        <f t="shared" si="49"/>
        <v>950.44999999999231</v>
      </c>
      <c r="B181">
        <v>99</v>
      </c>
      <c r="C181">
        <f t="shared" si="41"/>
        <v>91.129284686309802</v>
      </c>
      <c r="D181">
        <f t="shared" si="42"/>
        <v>289.73840318159074</v>
      </c>
      <c r="E181">
        <f t="shared" si="45"/>
        <v>7.8707153136901979</v>
      </c>
      <c r="F181">
        <f t="shared" si="46"/>
        <v>9.1732688165131098E-4</v>
      </c>
      <c r="G181">
        <f t="shared" si="46"/>
        <v>0.2971941175389749</v>
      </c>
      <c r="H181">
        <f t="shared" si="46"/>
        <v>1.5599248291919345E-14</v>
      </c>
      <c r="I181">
        <f t="shared" si="46"/>
        <v>2.6574530551242361</v>
      </c>
      <c r="J181">
        <f t="shared" si="43"/>
        <v>7.584012947212765E-36</v>
      </c>
      <c r="K181">
        <f t="shared" si="40"/>
        <v>5.492619043917176E-29</v>
      </c>
      <c r="L181">
        <f t="shared" si="40"/>
        <v>5.6237709251816468E-55</v>
      </c>
      <c r="M181">
        <f t="shared" si="43"/>
        <v>2.0257671473110886E-6</v>
      </c>
      <c r="N181">
        <f t="shared" si="51"/>
        <v>2.4431874972719247E-46</v>
      </c>
      <c r="O181">
        <f t="shared" si="51"/>
        <v>1.7830968923448844E-38</v>
      </c>
      <c r="P181">
        <f t="shared" si="51"/>
        <v>1.5051675260602315E-67</v>
      </c>
      <c r="Q181">
        <f t="shared" si="51"/>
        <v>2.6946623905047079E-11</v>
      </c>
      <c r="R181">
        <f t="shared" si="47"/>
        <v>2.9555665253389716</v>
      </c>
      <c r="S181">
        <f t="shared" si="44"/>
        <v>4.9151487883512264</v>
      </c>
      <c r="T181">
        <f t="shared" si="48"/>
        <v>24.15868761163053</v>
      </c>
    </row>
    <row r="182" spans="1:20" x14ac:dyDescent="0.25">
      <c r="A182">
        <f t="shared" si="49"/>
        <v>950.49999999999227</v>
      </c>
      <c r="B182">
        <v>106</v>
      </c>
      <c r="C182">
        <f t="shared" si="41"/>
        <v>90.974775031235367</v>
      </c>
      <c r="D182">
        <f t="shared" si="42"/>
        <v>289.68840318159079</v>
      </c>
      <c r="E182">
        <f t="shared" si="45"/>
        <v>15.025224968764633</v>
      </c>
      <c r="F182">
        <f t="shared" si="46"/>
        <v>1.2284639135772837E-3</v>
      </c>
      <c r="G182">
        <f t="shared" si="46"/>
        <v>0.36547799335395176</v>
      </c>
      <c r="H182">
        <f t="shared" si="46"/>
        <v>2.4928731764376571E-14</v>
      </c>
      <c r="I182">
        <f t="shared" si="46"/>
        <v>2.3956794542683375</v>
      </c>
      <c r="J182">
        <f t="shared" si="43"/>
        <v>1.4493720558198176E-35</v>
      </c>
      <c r="K182">
        <f t="shared" si="40"/>
        <v>9.8073203852398663E-29</v>
      </c>
      <c r="L182">
        <f t="shared" si="40"/>
        <v>1.2373701406909132E-54</v>
      </c>
      <c r="M182">
        <f t="shared" si="43"/>
        <v>2.6466595135521401E-6</v>
      </c>
      <c r="N182">
        <f t="shared" si="51"/>
        <v>5.0780831201156803E-46</v>
      </c>
      <c r="O182">
        <f t="shared" si="51"/>
        <v>3.4626453911130711E-38</v>
      </c>
      <c r="P182">
        <f t="shared" si="51"/>
        <v>3.6017954032651322E-67</v>
      </c>
      <c r="Q182">
        <f t="shared" si="51"/>
        <v>3.8289094970710141E-11</v>
      </c>
      <c r="R182">
        <f t="shared" si="47"/>
        <v>2.762388558233694</v>
      </c>
      <c r="S182">
        <f t="shared" si="44"/>
        <v>12.262836410530939</v>
      </c>
      <c r="T182">
        <f t="shared" si="48"/>
        <v>150.37715683144333</v>
      </c>
    </row>
    <row r="183" spans="1:20" x14ac:dyDescent="0.25">
      <c r="A183">
        <f t="shared" si="49"/>
        <v>950.54999999999222</v>
      </c>
      <c r="B183">
        <v>97</v>
      </c>
      <c r="C183">
        <f t="shared" si="41"/>
        <v>90.820265376160933</v>
      </c>
      <c r="D183">
        <f t="shared" si="42"/>
        <v>289.63840318159083</v>
      </c>
      <c r="E183">
        <f t="shared" si="45"/>
        <v>6.1797346238390674</v>
      </c>
      <c r="F183">
        <f t="shared" si="46"/>
        <v>1.640043798235697E-3</v>
      </c>
      <c r="G183">
        <f t="shared" si="46"/>
        <v>0.44806086623368335</v>
      </c>
      <c r="H183">
        <f t="shared" si="46"/>
        <v>3.9714715707602633E-14</v>
      </c>
      <c r="I183">
        <f t="shared" si="46"/>
        <v>2.1559457665759987</v>
      </c>
      <c r="J183">
        <f t="shared" si="43"/>
        <v>2.7630470766108178E-35</v>
      </c>
      <c r="K183">
        <f t="shared" si="40"/>
        <v>1.7468227138690442E-28</v>
      </c>
      <c r="L183">
        <f t="shared" si="40"/>
        <v>2.7158090049383191E-54</v>
      </c>
      <c r="M183">
        <f t="shared" si="43"/>
        <v>3.4493257204434945E-6</v>
      </c>
      <c r="N183">
        <f t="shared" si="51"/>
        <v>1.0528594414348753E-45</v>
      </c>
      <c r="O183">
        <f t="shared" si="51"/>
        <v>6.7076234623590328E-38</v>
      </c>
      <c r="P183">
        <f t="shared" si="51"/>
        <v>8.5976709888040912E-67</v>
      </c>
      <c r="Q183">
        <f t="shared" si="51"/>
        <v>5.4271699806886023E-11</v>
      </c>
      <c r="R183">
        <f t="shared" si="47"/>
        <v>2.6056501259879497</v>
      </c>
      <c r="S183">
        <f t="shared" si="44"/>
        <v>3.5740844978511177</v>
      </c>
      <c r="T183">
        <f t="shared" si="48"/>
        <v>12.774079997779676</v>
      </c>
    </row>
    <row r="184" spans="1:20" x14ac:dyDescent="0.25">
      <c r="A184">
        <f t="shared" si="49"/>
        <v>950.59999999999218</v>
      </c>
      <c r="B184">
        <v>94</v>
      </c>
      <c r="C184">
        <f t="shared" si="41"/>
        <v>90.665755721086953</v>
      </c>
      <c r="D184">
        <f t="shared" si="42"/>
        <v>289.58840318159088</v>
      </c>
      <c r="E184">
        <f t="shared" si="45"/>
        <v>3.3342442789130473</v>
      </c>
      <c r="F184">
        <f t="shared" si="46"/>
        <v>2.1827462396436896E-3</v>
      </c>
      <c r="G184">
        <f t="shared" si="46"/>
        <v>0.54760519084336456</v>
      </c>
      <c r="H184">
        <f t="shared" si="46"/>
        <v>6.3075033698821999E-14</v>
      </c>
      <c r="I184">
        <f t="shared" si="46"/>
        <v>1.9368365493106756</v>
      </c>
      <c r="J184">
        <f t="shared" si="43"/>
        <v>5.2544137524185365E-35</v>
      </c>
      <c r="K184">
        <f t="shared" si="40"/>
        <v>3.1036652978986816E-28</v>
      </c>
      <c r="L184">
        <f t="shared" si="40"/>
        <v>5.9460204551469147E-54</v>
      </c>
      <c r="M184">
        <f t="shared" si="43"/>
        <v>4.484333693151672E-6</v>
      </c>
      <c r="N184">
        <f t="shared" si="51"/>
        <v>2.1775521732369955E-45</v>
      </c>
      <c r="O184">
        <f t="shared" si="51"/>
        <v>1.2961549273237285E-37</v>
      </c>
      <c r="P184">
        <f t="shared" si="51"/>
        <v>2.0472467326143188E-66</v>
      </c>
      <c r="Q184">
        <f t="shared" si="51"/>
        <v>7.6736030473454667E-11</v>
      </c>
      <c r="R184">
        <f t="shared" si="47"/>
        <v>2.4866289708041762</v>
      </c>
      <c r="S184">
        <f t="shared" si="44"/>
        <v>0.84761530810887109</v>
      </c>
      <c r="T184">
        <f t="shared" si="48"/>
        <v>0.7184517105404965</v>
      </c>
    </row>
    <row r="185" spans="1:20" x14ac:dyDescent="0.25">
      <c r="A185">
        <f t="shared" si="49"/>
        <v>950.64999999999213</v>
      </c>
      <c r="B185">
        <v>121</v>
      </c>
      <c r="C185">
        <f t="shared" si="41"/>
        <v>90.511246066012518</v>
      </c>
      <c r="D185">
        <f t="shared" si="42"/>
        <v>289.53840318159092</v>
      </c>
      <c r="E185">
        <f t="shared" si="45"/>
        <v>30.488753933987482</v>
      </c>
      <c r="F185">
        <f t="shared" si="46"/>
        <v>2.8960483674371363E-3</v>
      </c>
      <c r="G185">
        <f t="shared" si="46"/>
        <v>0.66719511516383823</v>
      </c>
      <c r="H185">
        <f t="shared" si="46"/>
        <v>9.986614461895619E-14</v>
      </c>
      <c r="I185">
        <f t="shared" si="46"/>
        <v>1.7369772427267178</v>
      </c>
      <c r="J185">
        <f t="shared" si="43"/>
        <v>9.9675364790349384E-35</v>
      </c>
      <c r="K185">
        <f t="shared" si="40"/>
        <v>5.500833666929453E-28</v>
      </c>
      <c r="L185">
        <f t="shared" si="40"/>
        <v>1.2986172170984826E-53</v>
      </c>
      <c r="M185">
        <f t="shared" si="43"/>
        <v>5.8155289295616606E-6</v>
      </c>
      <c r="N185">
        <f t="shared" si="51"/>
        <v>4.4925645442729013E-45</v>
      </c>
      <c r="O185">
        <f t="shared" si="51"/>
        <v>2.4984619385574771E-37</v>
      </c>
      <c r="P185">
        <f t="shared" si="51"/>
        <v>4.8628081311696699E-66</v>
      </c>
      <c r="Q185">
        <f t="shared" si="51"/>
        <v>1.0823128574216774E-10</v>
      </c>
      <c r="R185">
        <f t="shared" si="47"/>
        <v>2.4070742218952539</v>
      </c>
      <c r="S185">
        <f t="shared" si="44"/>
        <v>28.081679712092228</v>
      </c>
      <c r="T185">
        <f t="shared" si="48"/>
        <v>788.58073545253228</v>
      </c>
    </row>
    <row r="186" spans="1:20" x14ac:dyDescent="0.25">
      <c r="A186">
        <f t="shared" si="49"/>
        <v>950.69999999999209</v>
      </c>
      <c r="B186">
        <v>117</v>
      </c>
      <c r="C186">
        <f t="shared" si="41"/>
        <v>90.356736410938538</v>
      </c>
      <c r="D186">
        <f t="shared" si="42"/>
        <v>289.48840318159097</v>
      </c>
      <c r="E186">
        <f t="shared" si="45"/>
        <v>26.643263589061462</v>
      </c>
      <c r="F186">
        <f t="shared" si="46"/>
        <v>3.830567614468663E-3</v>
      </c>
      <c r="G186">
        <f t="shared" si="46"/>
        <v>0.81038784680706699</v>
      </c>
      <c r="H186">
        <f t="shared" si="46"/>
        <v>1.5762817107263174E-13</v>
      </c>
      <c r="I186">
        <f t="shared" si="46"/>
        <v>1.5550390577352158</v>
      </c>
      <c r="J186">
        <f t="shared" si="43"/>
        <v>1.8861619626132754E-34</v>
      </c>
      <c r="K186">
        <f t="shared" si="40"/>
        <v>9.7254505130637927E-28</v>
      </c>
      <c r="L186">
        <f t="shared" si="40"/>
        <v>2.8291990049420063E-53</v>
      </c>
      <c r="M186">
        <f t="shared" si="43"/>
        <v>7.523295169408791E-6</v>
      </c>
      <c r="N186">
        <f t="shared" si="51"/>
        <v>9.2458674686915498E-45</v>
      </c>
      <c r="O186">
        <f t="shared" si="51"/>
        <v>4.8041454002367641E-37</v>
      </c>
      <c r="P186">
        <f t="shared" si="51"/>
        <v>1.1522100644300951E-65</v>
      </c>
      <c r="Q186">
        <f t="shared" si="51"/>
        <v>1.522768514400691E-10</v>
      </c>
      <c r="R186">
        <f t="shared" si="47"/>
        <v>2.3692649956043557</v>
      </c>
      <c r="S186">
        <f t="shared" si="44"/>
        <v>24.273998593457108</v>
      </c>
      <c r="T186">
        <f t="shared" si="48"/>
        <v>589.2270077151577</v>
      </c>
    </row>
    <row r="187" spans="1:20" x14ac:dyDescent="0.25">
      <c r="A187">
        <f t="shared" si="49"/>
        <v>950.74999999999204</v>
      </c>
      <c r="B187">
        <v>106</v>
      </c>
      <c r="C187">
        <f t="shared" si="41"/>
        <v>90.202226755864103</v>
      </c>
      <c r="D187">
        <f t="shared" si="42"/>
        <v>289.43840318159101</v>
      </c>
      <c r="E187">
        <f t="shared" si="45"/>
        <v>15.797773244135897</v>
      </c>
      <c r="F187">
        <f t="shared" si="46"/>
        <v>5.0509749429992054E-3</v>
      </c>
      <c r="G187">
        <f t="shared" si="46"/>
        <v>0.98126823525773621</v>
      </c>
      <c r="H187">
        <f t="shared" si="46"/>
        <v>2.4802996314057064E-13</v>
      </c>
      <c r="I187">
        <f t="shared" si="46"/>
        <v>1.389742987348215</v>
      </c>
      <c r="J187">
        <f t="shared" si="43"/>
        <v>3.5603911565850019E-34</v>
      </c>
      <c r="K187">
        <f t="shared" si="40"/>
        <v>1.7152148429047371E-27</v>
      </c>
      <c r="L187">
        <f t="shared" si="40"/>
        <v>6.1485600581892819E-53</v>
      </c>
      <c r="M187">
        <f t="shared" si="43"/>
        <v>9.7085543173182827E-6</v>
      </c>
      <c r="N187">
        <f t="shared" si="51"/>
        <v>1.8981415031294196E-44</v>
      </c>
      <c r="O187">
        <f t="shared" si="51"/>
        <v>9.2148258308296748E-37</v>
      </c>
      <c r="P187">
        <f t="shared" si="51"/>
        <v>2.7233519916529213E-65</v>
      </c>
      <c r="Q187">
        <f t="shared" si="51"/>
        <v>2.1371870894249871E-10</v>
      </c>
      <c r="R187">
        <f t="shared" si="47"/>
        <v>2.3760719063172346</v>
      </c>
      <c r="S187">
        <f t="shared" si="44"/>
        <v>13.421701337818662</v>
      </c>
      <c r="T187">
        <f t="shared" si="48"/>
        <v>180.14206680160328</v>
      </c>
    </row>
    <row r="188" spans="1:20" x14ac:dyDescent="0.25">
      <c r="A188">
        <f t="shared" si="49"/>
        <v>950.799999999992</v>
      </c>
      <c r="B188">
        <v>111</v>
      </c>
      <c r="C188">
        <f t="shared" si="41"/>
        <v>90.047717100789669</v>
      </c>
      <c r="D188">
        <f t="shared" si="42"/>
        <v>289.38840318159106</v>
      </c>
      <c r="E188">
        <f t="shared" si="45"/>
        <v>20.952282899210331</v>
      </c>
      <c r="F188">
        <f t="shared" si="46"/>
        <v>6.6396021239387617E-3</v>
      </c>
      <c r="G188">
        <f t="shared" si="46"/>
        <v>1.1845061535439074</v>
      </c>
      <c r="H188">
        <f t="shared" si="46"/>
        <v>3.8907132195040362E-13</v>
      </c>
      <c r="I188">
        <f t="shared" si="46"/>
        <v>1.2398629927247415</v>
      </c>
      <c r="J188">
        <f t="shared" si="43"/>
        <v>6.7041547058301649E-34</v>
      </c>
      <c r="K188">
        <f t="shared" si="40"/>
        <v>3.017553000791805E-27</v>
      </c>
      <c r="L188">
        <f t="shared" si="40"/>
        <v>1.3329409949650173E-52</v>
      </c>
      <c r="M188">
        <f t="shared" si="43"/>
        <v>1.2497657276927276E-5</v>
      </c>
      <c r="N188">
        <f t="shared" si="51"/>
        <v>3.8872018174743402E-44</v>
      </c>
      <c r="O188">
        <f t="shared" si="51"/>
        <v>1.7631355477916006E-36</v>
      </c>
      <c r="P188">
        <f t="shared" si="51"/>
        <v>6.421011870208798E-65</v>
      </c>
      <c r="Q188">
        <f t="shared" si="51"/>
        <v>2.9921184223758169E-10</v>
      </c>
      <c r="R188">
        <f t="shared" si="47"/>
        <v>2.4310212463494656</v>
      </c>
      <c r="S188">
        <f t="shared" si="44"/>
        <v>18.521261652860865</v>
      </c>
      <c r="T188">
        <f t="shared" si="48"/>
        <v>343.03713321373436</v>
      </c>
    </row>
    <row r="189" spans="1:20" x14ac:dyDescent="0.25">
      <c r="A189">
        <f t="shared" si="49"/>
        <v>950.84999999999195</v>
      </c>
      <c r="B189">
        <v>82</v>
      </c>
      <c r="C189">
        <f t="shared" si="41"/>
        <v>89.893207445715689</v>
      </c>
      <c r="D189">
        <f t="shared" si="42"/>
        <v>289.3384031815911</v>
      </c>
      <c r="E189">
        <f t="shared" si="45"/>
        <v>-7.8932074457156887</v>
      </c>
      <c r="F189">
        <f t="shared" si="46"/>
        <v>8.7008895555705217E-3</v>
      </c>
      <c r="G189">
        <f t="shared" si="46"/>
        <v>1.4254161060619022</v>
      </c>
      <c r="H189">
        <f t="shared" si="46"/>
        <v>6.0842780376397179E-13</v>
      </c>
      <c r="I189">
        <f t="shared" si="46"/>
        <v>1.104228418843024</v>
      </c>
      <c r="J189">
        <f t="shared" si="43"/>
        <v>1.259267294653386E-33</v>
      </c>
      <c r="K189">
        <f t="shared" si="40"/>
        <v>5.2956450748474993E-27</v>
      </c>
      <c r="L189">
        <f t="shared" si="40"/>
        <v>2.8825444509338411E-52</v>
      </c>
      <c r="M189">
        <f t="shared" si="43"/>
        <v>1.6048344539932391E-5</v>
      </c>
      <c r="N189">
        <f t="shared" si="51"/>
        <v>7.9409630584327507E-44</v>
      </c>
      <c r="O189">
        <f t="shared" si="51"/>
        <v>3.3652075520419916E-36</v>
      </c>
      <c r="P189">
        <f t="shared" si="51"/>
        <v>1.5101870816180095E-64</v>
      </c>
      <c r="Q189">
        <f t="shared" si="51"/>
        <v>4.1787135064545854E-10</v>
      </c>
      <c r="R189">
        <f t="shared" si="47"/>
        <v>2.5383614632235165</v>
      </c>
      <c r="S189">
        <f t="shared" si="44"/>
        <v>-10.431568908939205</v>
      </c>
      <c r="T189">
        <f t="shared" si="48"/>
        <v>108.81762990194709</v>
      </c>
    </row>
    <row r="190" spans="1:20" x14ac:dyDescent="0.25">
      <c r="A190">
        <f t="shared" si="49"/>
        <v>950.89999999999191</v>
      </c>
      <c r="B190">
        <v>82</v>
      </c>
      <c r="C190">
        <f t="shared" si="41"/>
        <v>89.738697790641254</v>
      </c>
      <c r="D190">
        <f t="shared" si="42"/>
        <v>289.28840318159115</v>
      </c>
      <c r="E190">
        <f t="shared" si="45"/>
        <v>-7.738697790641254</v>
      </c>
      <c r="F190">
        <f t="shared" si="46"/>
        <v>1.1366847055448531E-2</v>
      </c>
      <c r="G190">
        <f t="shared" si="46"/>
        <v>1.7100183145408954</v>
      </c>
      <c r="H190">
        <f t="shared" si="46"/>
        <v>9.4851377694092854E-13</v>
      </c>
      <c r="I190">
        <f t="shared" si="46"/>
        <v>0.98172569786298458</v>
      </c>
      <c r="J190">
        <f t="shared" si="43"/>
        <v>2.3594968579027319E-33</v>
      </c>
      <c r="K190">
        <f t="shared" si="40"/>
        <v>9.2706549255018598E-27</v>
      </c>
      <c r="L190">
        <f t="shared" si="40"/>
        <v>6.2182572364840859E-52</v>
      </c>
      <c r="M190">
        <f t="shared" si="43"/>
        <v>2.0556986514656062E-5</v>
      </c>
      <c r="N190">
        <f t="shared" si="51"/>
        <v>1.6182173189369879E-43</v>
      </c>
      <c r="O190">
        <f t="shared" si="51"/>
        <v>6.4071603156276589E-36</v>
      </c>
      <c r="P190">
        <f t="shared" si="51"/>
        <v>3.5431179624750971E-64</v>
      </c>
      <c r="Q190">
        <f t="shared" si="51"/>
        <v>5.821487888223781E-10</v>
      </c>
      <c r="R190">
        <f t="shared" si="47"/>
        <v>2.7031314170289407</v>
      </c>
      <c r="S190">
        <f t="shared" si="44"/>
        <v>-10.441829207670194</v>
      </c>
      <c r="T190">
        <f t="shared" si="48"/>
        <v>109.03179720215435</v>
      </c>
    </row>
    <row r="191" spans="1:20" x14ac:dyDescent="0.25">
      <c r="A191">
        <f t="shared" si="49"/>
        <v>950.94999999999186</v>
      </c>
      <c r="B191">
        <v>91</v>
      </c>
      <c r="C191">
        <f t="shared" si="41"/>
        <v>89.584188135567274</v>
      </c>
      <c r="D191">
        <f t="shared" si="42"/>
        <v>289.2384031815912</v>
      </c>
      <c r="E191">
        <f t="shared" si="45"/>
        <v>1.415811864432726</v>
      </c>
      <c r="F191">
        <f t="shared" si="46"/>
        <v>1.4803729354314557E-2</v>
      </c>
      <c r="G191">
        <f t="shared" si="46"/>
        <v>2.0451003429649242</v>
      </c>
      <c r="H191">
        <f t="shared" si="46"/>
        <v>1.4741205284083433E-12</v>
      </c>
      <c r="I191">
        <f t="shared" si="46"/>
        <v>0.8712994001990465</v>
      </c>
      <c r="J191">
        <f t="shared" si="43"/>
        <v>4.4101002832135459E-33</v>
      </c>
      <c r="K191">
        <f t="shared" si="40"/>
        <v>1.6189354929828197E-26</v>
      </c>
      <c r="L191">
        <f t="shared" si="40"/>
        <v>1.3381011297856745E-51</v>
      </c>
      <c r="M191">
        <f t="shared" si="43"/>
        <v>2.6267349040403793E-5</v>
      </c>
      <c r="N191">
        <f t="shared" si="51"/>
        <v>3.2894864117537007E-43</v>
      </c>
      <c r="O191">
        <f t="shared" si="51"/>
        <v>1.216877635007443E-35</v>
      </c>
      <c r="P191">
        <f t="shared" si="51"/>
        <v>8.2921672898451033E-64</v>
      </c>
      <c r="Q191">
        <f t="shared" si="51"/>
        <v>8.0900830933456939E-10</v>
      </c>
      <c r="R191">
        <f t="shared" si="47"/>
        <v>2.9312297406778076</v>
      </c>
      <c r="S191">
        <f t="shared" si="44"/>
        <v>-1.5154178762450816</v>
      </c>
      <c r="T191">
        <f t="shared" si="48"/>
        <v>2.2964913396431537</v>
      </c>
    </row>
    <row r="192" spans="1:20" x14ac:dyDescent="0.25">
      <c r="A192">
        <f t="shared" si="49"/>
        <v>950.99999999999181</v>
      </c>
      <c r="B192">
        <v>108</v>
      </c>
      <c r="C192">
        <f t="shared" si="41"/>
        <v>89.429678480492839</v>
      </c>
      <c r="D192">
        <f t="shared" si="42"/>
        <v>289.18840318159124</v>
      </c>
      <c r="E192">
        <f t="shared" si="45"/>
        <v>18.570321519507161</v>
      </c>
      <c r="F192">
        <f t="shared" si="46"/>
        <v>1.9220160785795706E-2</v>
      </c>
      <c r="G192">
        <f t="shared" si="46"/>
        <v>2.4382781170883234</v>
      </c>
      <c r="H192">
        <f t="shared" si="46"/>
        <v>2.2839001061669449E-12</v>
      </c>
      <c r="I192">
        <f t="shared" si="46"/>
        <v>0.77195269428261959</v>
      </c>
      <c r="J192">
        <f t="shared" si="43"/>
        <v>8.222523241094159E-33</v>
      </c>
      <c r="K192">
        <f t="shared" si="40"/>
        <v>2.8201762810922375E-26</v>
      </c>
      <c r="L192">
        <f t="shared" si="40"/>
        <v>2.8723461326559443E-51</v>
      </c>
      <c r="M192">
        <f t="shared" si="43"/>
        <v>3.3481169668678745E-5</v>
      </c>
      <c r="N192">
        <f t="shared" ref="N192:Q211" si="52">N$5*EXP(-(($D192-N$6)^2)/(2*N$7^2))</f>
        <v>6.6703240259120094E-43</v>
      </c>
      <c r="O192">
        <f t="shared" si="52"/>
        <v>2.3054505449903691E-35</v>
      </c>
      <c r="P192">
        <f t="shared" si="52"/>
        <v>1.9358784317906876E-63</v>
      </c>
      <c r="Q192">
        <f t="shared" si="52"/>
        <v>1.1215006999519624E-9</v>
      </c>
      <c r="R192">
        <f t="shared" si="47"/>
        <v>3.2294844544501919</v>
      </c>
      <c r="S192">
        <f t="shared" si="44"/>
        <v>15.340837065056968</v>
      </c>
      <c r="T192">
        <f t="shared" si="48"/>
        <v>235.3412818566257</v>
      </c>
    </row>
    <row r="193" spans="1:20" x14ac:dyDescent="0.25">
      <c r="A193">
        <f t="shared" si="49"/>
        <v>951.04999999999177</v>
      </c>
      <c r="B193">
        <v>92</v>
      </c>
      <c r="C193">
        <f t="shared" si="41"/>
        <v>89.275168825418405</v>
      </c>
      <c r="D193">
        <f t="shared" si="42"/>
        <v>289.13840318159129</v>
      </c>
      <c r="E193">
        <f t="shared" si="45"/>
        <v>2.7248311745815954</v>
      </c>
      <c r="F193">
        <f t="shared" si="46"/>
        <v>2.4876979937495446E-2</v>
      </c>
      <c r="G193">
        <f t="shared" si="46"/>
        <v>2.8980549783725045</v>
      </c>
      <c r="H193">
        <f t="shared" si="46"/>
        <v>3.5275727161406291E-12</v>
      </c>
      <c r="I193">
        <f t="shared" si="46"/>
        <v>0.68274727605031793</v>
      </c>
      <c r="J193">
        <f t="shared" si="43"/>
        <v>1.5292881976235597E-32</v>
      </c>
      <c r="K193">
        <f t="shared" si="40"/>
        <v>4.9006145992664471E-26</v>
      </c>
      <c r="L193">
        <f t="shared" si="40"/>
        <v>6.1505250578989828E-51</v>
      </c>
      <c r="M193">
        <f t="shared" si="43"/>
        <v>4.257087542267245E-5</v>
      </c>
      <c r="N193">
        <f t="shared" si="52"/>
        <v>1.3492528634169533E-42</v>
      </c>
      <c r="O193">
        <f t="shared" si="52"/>
        <v>4.3570474969068906E-35</v>
      </c>
      <c r="P193">
        <f t="shared" si="52"/>
        <v>4.5083299172479951E-63</v>
      </c>
      <c r="Q193">
        <f t="shared" si="52"/>
        <v>1.5508639408507763E-9</v>
      </c>
      <c r="R193">
        <f t="shared" si="47"/>
        <v>3.6057218067901315</v>
      </c>
      <c r="S193">
        <f t="shared" si="44"/>
        <v>-0.88089063220853614</v>
      </c>
      <c r="T193">
        <f t="shared" si="48"/>
        <v>0.77596830591275445</v>
      </c>
    </row>
    <row r="194" spans="1:20" x14ac:dyDescent="0.25">
      <c r="A194">
        <f t="shared" si="49"/>
        <v>951.09999999999172</v>
      </c>
      <c r="B194">
        <v>94</v>
      </c>
      <c r="C194">
        <f t="shared" si="41"/>
        <v>89.120659170344425</v>
      </c>
      <c r="D194">
        <f t="shared" si="42"/>
        <v>289.08840318159133</v>
      </c>
      <c r="E194">
        <f t="shared" si="45"/>
        <v>4.8793408296555754</v>
      </c>
      <c r="F194">
        <f t="shared" si="46"/>
        <v>3.2099114732549477E-2</v>
      </c>
      <c r="G194">
        <f t="shared" si="46"/>
        <v>3.4338771901718692</v>
      </c>
      <c r="H194">
        <f t="shared" si="46"/>
        <v>5.431622826668176E-12</v>
      </c>
      <c r="I194">
        <f t="shared" si="46"/>
        <v>0.60280282844651945</v>
      </c>
      <c r="J194">
        <f t="shared" si="43"/>
        <v>2.8372731397483535E-32</v>
      </c>
      <c r="K194">
        <f t="shared" si="40"/>
        <v>8.4947856737625779E-26</v>
      </c>
      <c r="L194">
        <f t="shared" si="40"/>
        <v>1.3137574553157669E-50</v>
      </c>
      <c r="M194">
        <f t="shared" si="43"/>
        <v>5.3994823146700329E-5</v>
      </c>
      <c r="N194">
        <f t="shared" si="52"/>
        <v>2.7224966134840258E-42</v>
      </c>
      <c r="O194">
        <f t="shared" si="52"/>
        <v>8.2140314385582037E-35</v>
      </c>
      <c r="P194">
        <f t="shared" si="52"/>
        <v>1.0473235794778757E-62</v>
      </c>
      <c r="Q194">
        <f t="shared" si="52"/>
        <v>2.1393184187292839E-9</v>
      </c>
      <c r="R194">
        <f t="shared" si="47"/>
        <v>4.0688331303188345</v>
      </c>
      <c r="S194">
        <f t="shared" si="44"/>
        <v>0.81050769933674083</v>
      </c>
      <c r="T194">
        <f t="shared" si="48"/>
        <v>0.65692273068413665</v>
      </c>
    </row>
    <row r="195" spans="1:20" x14ac:dyDescent="0.25">
      <c r="A195">
        <f t="shared" si="49"/>
        <v>951.14999999999168</v>
      </c>
      <c r="B195">
        <v>99</v>
      </c>
      <c r="C195">
        <f t="shared" si="41"/>
        <v>88.96614951526999</v>
      </c>
      <c r="D195">
        <f t="shared" si="42"/>
        <v>289.03840318159138</v>
      </c>
      <c r="E195">
        <f t="shared" si="45"/>
        <v>10.03385048473001</v>
      </c>
      <c r="F195">
        <f t="shared" si="46"/>
        <v>4.128984132628654E-2</v>
      </c>
      <c r="G195">
        <f t="shared" si="46"/>
        <v>4.0561840913305973</v>
      </c>
      <c r="H195">
        <f t="shared" si="46"/>
        <v>8.3375412259691523E-12</v>
      </c>
      <c r="I195">
        <f t="shared" si="46"/>
        <v>0.53129606977795041</v>
      </c>
      <c r="J195">
        <f t="shared" si="43"/>
        <v>5.2509821152167226E-32</v>
      </c>
      <c r="K195">
        <f t="shared" si="40"/>
        <v>1.4688650082716434E-25</v>
      </c>
      <c r="L195">
        <f t="shared" si="40"/>
        <v>2.7992763669339604E-50</v>
      </c>
      <c r="M195">
        <f t="shared" si="43"/>
        <v>6.8315499431640628E-5</v>
      </c>
      <c r="N195">
        <f t="shared" si="52"/>
        <v>5.4798532800945687E-42</v>
      </c>
      <c r="O195">
        <f t="shared" si="52"/>
        <v>1.5447137411258751E-34</v>
      </c>
      <c r="P195">
        <f t="shared" si="52"/>
        <v>2.427021677743046E-62</v>
      </c>
      <c r="Q195">
        <f t="shared" si="52"/>
        <v>2.9437758960629275E-9</v>
      </c>
      <c r="R195">
        <f t="shared" si="47"/>
        <v>4.6288383208863797</v>
      </c>
      <c r="S195">
        <f t="shared" si="44"/>
        <v>5.4050121638436304</v>
      </c>
      <c r="T195">
        <f t="shared" si="48"/>
        <v>29.214156491297604</v>
      </c>
    </row>
    <row r="196" spans="1:20" x14ac:dyDescent="0.25">
      <c r="A196">
        <f t="shared" si="49"/>
        <v>951.19999999999163</v>
      </c>
      <c r="B196">
        <v>113</v>
      </c>
      <c r="C196">
        <f t="shared" si="41"/>
        <v>88.81163986019601</v>
      </c>
      <c r="D196">
        <f t="shared" si="42"/>
        <v>288.98840318159142</v>
      </c>
      <c r="E196">
        <f t="shared" si="45"/>
        <v>24.18836013980399</v>
      </c>
      <c r="F196">
        <f t="shared" si="46"/>
        <v>5.2947825931421423E-2</v>
      </c>
      <c r="G196">
        <f t="shared" si="46"/>
        <v>4.7764508756486599</v>
      </c>
      <c r="H196">
        <f t="shared" si="46"/>
        <v>1.2758544819066353E-11</v>
      </c>
      <c r="I196">
        <f t="shared" si="46"/>
        <v>0.46745944770451658</v>
      </c>
      <c r="J196">
        <f t="shared" si="43"/>
        <v>9.694100419221814E-32</v>
      </c>
      <c r="K196">
        <f t="shared" si="40"/>
        <v>2.5336051131285742E-25</v>
      </c>
      <c r="L196">
        <f t="shared" si="40"/>
        <v>5.9498216038298778E-50</v>
      </c>
      <c r="M196">
        <f t="shared" si="43"/>
        <v>8.6221178559337279E-5</v>
      </c>
      <c r="N196">
        <f t="shared" si="52"/>
        <v>1.1002670209482477E-41</v>
      </c>
      <c r="O196">
        <f t="shared" si="52"/>
        <v>2.8977922169048049E-34</v>
      </c>
      <c r="P196">
        <f t="shared" si="52"/>
        <v>5.6104024051355473E-62</v>
      </c>
      <c r="Q196">
        <f t="shared" si="52"/>
        <v>4.0407468422168144E-9</v>
      </c>
      <c r="R196">
        <f t="shared" si="47"/>
        <v>5.2969443745166629</v>
      </c>
      <c r="S196">
        <f t="shared" si="44"/>
        <v>18.891415765287327</v>
      </c>
      <c r="T196">
        <f t="shared" si="48"/>
        <v>356.88558961694656</v>
      </c>
    </row>
    <row r="197" spans="1:20" x14ac:dyDescent="0.25">
      <c r="A197">
        <f t="shared" si="49"/>
        <v>951.24999999999159</v>
      </c>
      <c r="B197">
        <v>103</v>
      </c>
      <c r="C197">
        <f t="shared" si="41"/>
        <v>88.657130205121575</v>
      </c>
      <c r="D197">
        <f t="shared" si="42"/>
        <v>288.93840318159147</v>
      </c>
      <c r="E197">
        <f t="shared" si="45"/>
        <v>14.342869794878425</v>
      </c>
      <c r="F197">
        <f t="shared" si="46"/>
        <v>6.7687396610662448E-2</v>
      </c>
      <c r="G197">
        <f t="shared" si="46"/>
        <v>5.6072217726333493</v>
      </c>
      <c r="H197">
        <f t="shared" si="46"/>
        <v>1.9463415434031426E-11</v>
      </c>
      <c r="I197">
        <f t="shared" si="46"/>
        <v>0.41057953309375922</v>
      </c>
      <c r="J197">
        <f t="shared" si="43"/>
        <v>1.78526245613151E-31</v>
      </c>
      <c r="K197">
        <f t="shared" si="40"/>
        <v>4.3593681937783101E-25</v>
      </c>
      <c r="L197">
        <f t="shared" si="40"/>
        <v>1.261507083865066E-49</v>
      </c>
      <c r="M197">
        <f t="shared" si="43"/>
        <v>1.0855160393108113E-4</v>
      </c>
      <c r="N197">
        <f t="shared" si="52"/>
        <v>2.2037120351863842E-41</v>
      </c>
      <c r="O197">
        <f t="shared" si="52"/>
        <v>5.4226809886474414E-34</v>
      </c>
      <c r="P197">
        <f t="shared" si="52"/>
        <v>1.2937249429132698E-61</v>
      </c>
      <c r="Q197">
        <f t="shared" si="52"/>
        <v>5.5328146576279017E-9</v>
      </c>
      <c r="R197">
        <f t="shared" si="47"/>
        <v>6.0855972594939818</v>
      </c>
      <c r="S197">
        <f t="shared" si="44"/>
        <v>8.2572725353844429</v>
      </c>
      <c r="T197">
        <f t="shared" si="48"/>
        <v>68.18254972361423</v>
      </c>
    </row>
    <row r="198" spans="1:20" x14ac:dyDescent="0.25">
      <c r="A198">
        <f t="shared" si="49"/>
        <v>951.29999999999154</v>
      </c>
      <c r="B198">
        <v>105</v>
      </c>
      <c r="C198">
        <f t="shared" si="41"/>
        <v>88.502620550047141</v>
      </c>
      <c r="D198">
        <f t="shared" si="42"/>
        <v>288.88840318159151</v>
      </c>
      <c r="E198">
        <f t="shared" si="45"/>
        <v>16.497379449952859</v>
      </c>
      <c r="F198">
        <f t="shared" si="46"/>
        <v>8.6262541323082587E-2</v>
      </c>
      <c r="G198">
        <f t="shared" si="46"/>
        <v>6.5621312242585317</v>
      </c>
      <c r="H198">
        <f t="shared" si="46"/>
        <v>2.9600000681076263E-11</v>
      </c>
      <c r="I198">
        <f t="shared" si="46"/>
        <v>0.35999516500208056</v>
      </c>
      <c r="J198">
        <f t="shared" si="43"/>
        <v>3.2796251812273477E-31</v>
      </c>
      <c r="K198">
        <f t="shared" si="40"/>
        <v>7.4823110470374544E-25</v>
      </c>
      <c r="L198">
        <f t="shared" si="40"/>
        <v>2.6681056687614199E-49</v>
      </c>
      <c r="M198">
        <f t="shared" si="43"/>
        <v>1.3632833085617778E-4</v>
      </c>
      <c r="N198">
        <f t="shared" si="52"/>
        <v>4.4029035699792547E-41</v>
      </c>
      <c r="O198">
        <f t="shared" si="52"/>
        <v>1.0122515561730348E-33</v>
      </c>
      <c r="P198">
        <f t="shared" si="52"/>
        <v>2.9758941068008835E-61</v>
      </c>
      <c r="Q198">
        <f t="shared" si="52"/>
        <v>7.5571524744640048E-9</v>
      </c>
      <c r="R198">
        <f t="shared" si="47"/>
        <v>7.0085252665013043</v>
      </c>
      <c r="S198">
        <f t="shared" si="44"/>
        <v>9.4888541834515543</v>
      </c>
      <c r="T198">
        <f t="shared" si="48"/>
        <v>90.038353714806064</v>
      </c>
    </row>
    <row r="199" spans="1:20" x14ac:dyDescent="0.25">
      <c r="A199">
        <f t="shared" si="49"/>
        <v>951.3499999999915</v>
      </c>
      <c r="B199">
        <v>108</v>
      </c>
      <c r="C199">
        <f t="shared" si="41"/>
        <v>88.348110894973161</v>
      </c>
      <c r="D199">
        <f t="shared" si="42"/>
        <v>288.83840318159156</v>
      </c>
      <c r="E199">
        <f t="shared" si="45"/>
        <v>19.651889105026839</v>
      </c>
      <c r="F199">
        <f t="shared" si="46"/>
        <v>0.10959517790586444</v>
      </c>
      <c r="G199">
        <f t="shared" si="46"/>
        <v>7.6559105036460533</v>
      </c>
      <c r="H199">
        <f t="shared" si="46"/>
        <v>4.4876517684833838E-11</v>
      </c>
      <c r="I199">
        <f t="shared" si="46"/>
        <v>0.31509539476561582</v>
      </c>
      <c r="J199">
        <f t="shared" si="43"/>
        <v>6.009992573280941E-31</v>
      </c>
      <c r="K199">
        <f t="shared" si="40"/>
        <v>1.2810779259247919E-24</v>
      </c>
      <c r="L199">
        <f t="shared" si="40"/>
        <v>5.6291645003451475E-49</v>
      </c>
      <c r="M199">
        <f t="shared" si="43"/>
        <v>1.7079044600286507E-4</v>
      </c>
      <c r="N199">
        <f t="shared" si="52"/>
        <v>8.775080048806402E-41</v>
      </c>
      <c r="O199">
        <f t="shared" si="52"/>
        <v>1.8849091940405073E-33</v>
      </c>
      <c r="P199">
        <f t="shared" si="52"/>
        <v>6.8284255390060856E-61</v>
      </c>
      <c r="Q199">
        <f t="shared" si="52"/>
        <v>1.0296694556693331E-8</v>
      </c>
      <c r="R199">
        <f t="shared" si="47"/>
        <v>8.0807718771051071</v>
      </c>
      <c r="S199">
        <f t="shared" si="44"/>
        <v>11.571117227921732</v>
      </c>
      <c r="T199">
        <f t="shared" si="48"/>
        <v>133.89075390230713</v>
      </c>
    </row>
    <row r="200" spans="1:20" x14ac:dyDescent="0.25">
      <c r="A200">
        <f t="shared" si="49"/>
        <v>951.39999999999145</v>
      </c>
      <c r="B200">
        <v>116</v>
      </c>
      <c r="C200">
        <f t="shared" si="41"/>
        <v>88.193601239898726</v>
      </c>
      <c r="D200">
        <f t="shared" si="42"/>
        <v>288.7884031815916</v>
      </c>
      <c r="E200">
        <f t="shared" si="45"/>
        <v>27.806398760101274</v>
      </c>
      <c r="F200">
        <f t="shared" si="46"/>
        <v>0.13880828970145159</v>
      </c>
      <c r="G200">
        <f t="shared" si="46"/>
        <v>8.9043771148557376</v>
      </c>
      <c r="H200">
        <f t="shared" si="46"/>
        <v>6.7826801443273355E-11</v>
      </c>
      <c r="I200">
        <f t="shared" si="46"/>
        <v>0.27531727367301906</v>
      </c>
      <c r="J200">
        <f t="shared" si="43"/>
        <v>1.0986294611749964E-30</v>
      </c>
      <c r="K200">
        <f t="shared" si="40"/>
        <v>2.1879778461421398E-24</v>
      </c>
      <c r="L200">
        <f t="shared" si="40"/>
        <v>1.1847110451563819E-48</v>
      </c>
      <c r="M200">
        <f t="shared" si="43"/>
        <v>2.1343646064438744E-4</v>
      </c>
      <c r="N200">
        <f t="shared" si="52"/>
        <v>1.7445787676297896E-40</v>
      </c>
      <c r="O200">
        <f t="shared" si="52"/>
        <v>3.5012247930559968E-33</v>
      </c>
      <c r="P200">
        <f t="shared" si="52"/>
        <v>1.5629722424242384E-60</v>
      </c>
      <c r="Q200">
        <f t="shared" si="52"/>
        <v>1.3994747199545576E-8</v>
      </c>
      <c r="R200">
        <f t="shared" si="47"/>
        <v>9.3187161287534259</v>
      </c>
      <c r="S200">
        <f t="shared" si="44"/>
        <v>18.487682631347848</v>
      </c>
      <c r="T200">
        <f t="shared" si="48"/>
        <v>341.79440907744089</v>
      </c>
    </row>
    <row r="201" spans="1:20" x14ac:dyDescent="0.25">
      <c r="A201">
        <f t="shared" si="49"/>
        <v>951.44999999999141</v>
      </c>
      <c r="B201">
        <v>85</v>
      </c>
      <c r="C201">
        <f t="shared" si="41"/>
        <v>88.039091584824746</v>
      </c>
      <c r="D201">
        <f t="shared" si="42"/>
        <v>288.73840318159165</v>
      </c>
      <c r="E201">
        <f t="shared" si="45"/>
        <v>-3.039091584824746</v>
      </c>
      <c r="F201">
        <f t="shared" si="46"/>
        <v>0.17526456530851114</v>
      </c>
      <c r="G201">
        <f t="shared" si="46"/>
        <v>10.324404258912329</v>
      </c>
      <c r="H201">
        <f t="shared" si="46"/>
        <v>1.021970323708349E-10</v>
      </c>
      <c r="I201">
        <f t="shared" si="46"/>
        <v>0.24014352503063216</v>
      </c>
      <c r="J201">
        <f t="shared" si="43"/>
        <v>2.003346766235016E-30</v>
      </c>
      <c r="K201">
        <f t="shared" si="40"/>
        <v>3.7276735775182654E-24</v>
      </c>
      <c r="L201">
        <f t="shared" si="40"/>
        <v>2.4871874482442602E-48</v>
      </c>
      <c r="M201">
        <f t="shared" si="43"/>
        <v>2.6607326017501367E-4</v>
      </c>
      <c r="N201">
        <f t="shared" si="52"/>
        <v>3.4598531096620817E-40</v>
      </c>
      <c r="O201">
        <f t="shared" si="52"/>
        <v>6.4874965537601532E-33</v>
      </c>
      <c r="P201">
        <f t="shared" si="52"/>
        <v>3.568695844488036E-60</v>
      </c>
      <c r="Q201">
        <f t="shared" si="52"/>
        <v>1.8974042468966854E-8</v>
      </c>
      <c r="R201">
        <f t="shared" si="47"/>
        <v>10.740078441587887</v>
      </c>
      <c r="S201">
        <f t="shared" si="44"/>
        <v>-13.779170026412633</v>
      </c>
      <c r="T201">
        <f t="shared" si="48"/>
        <v>189.86552661678832</v>
      </c>
    </row>
    <row r="202" spans="1:20" x14ac:dyDescent="0.25">
      <c r="A202">
        <f t="shared" si="49"/>
        <v>951.49999999999136</v>
      </c>
      <c r="B202">
        <v>132</v>
      </c>
      <c r="C202">
        <f t="shared" si="41"/>
        <v>87.884581929750311</v>
      </c>
      <c r="D202">
        <f t="shared" si="42"/>
        <v>288.6884031815917</v>
      </c>
      <c r="E202">
        <f t="shared" si="45"/>
        <v>44.115418070249689</v>
      </c>
      <c r="F202">
        <f t="shared" si="46"/>
        <v>0.22061122013847842</v>
      </c>
      <c r="G202">
        <f t="shared" si="46"/>
        <v>11.933867660476974</v>
      </c>
      <c r="H202">
        <f t="shared" si="46"/>
        <v>1.5350763897183565E-10</v>
      </c>
      <c r="I202">
        <f t="shared" si="46"/>
        <v>0.20910013768947677</v>
      </c>
      <c r="J202">
        <f t="shared" si="43"/>
        <v>3.6440858539123275E-30</v>
      </c>
      <c r="K202">
        <f t="shared" si="40"/>
        <v>6.335201210991541E-24</v>
      </c>
      <c r="L202">
        <f t="shared" si="40"/>
        <v>5.2087340057792816E-48</v>
      </c>
      <c r="M202">
        <f t="shared" si="43"/>
        <v>3.308730800036268E-4</v>
      </c>
      <c r="N202">
        <f t="shared" si="52"/>
        <v>6.8446669651087136E-40</v>
      </c>
      <c r="O202">
        <f t="shared" si="52"/>
        <v>1.1991178496929429E-32</v>
      </c>
      <c r="P202">
        <f t="shared" si="52"/>
        <v>8.1282188379841891E-60</v>
      </c>
      <c r="Q202">
        <f t="shared" si="52"/>
        <v>2.5661513161029892E-8</v>
      </c>
      <c r="R202">
        <f t="shared" si="47"/>
        <v>12.363909917199953</v>
      </c>
      <c r="S202">
        <f t="shared" si="44"/>
        <v>31.751508153049734</v>
      </c>
      <c r="T202">
        <f t="shared" si="48"/>
        <v>1008.1582699931837</v>
      </c>
    </row>
    <row r="203" spans="1:20" x14ac:dyDescent="0.25">
      <c r="A203">
        <f t="shared" si="49"/>
        <v>951.54999999999131</v>
      </c>
      <c r="B203">
        <v>102</v>
      </c>
      <c r="C203">
        <f t="shared" si="41"/>
        <v>87.730072274675877</v>
      </c>
      <c r="D203">
        <f t="shared" si="42"/>
        <v>288.63840318159174</v>
      </c>
      <c r="E203">
        <f t="shared" si="45"/>
        <v>14.269927725324123</v>
      </c>
      <c r="F203">
        <f t="shared" si="46"/>
        <v>0.27683170835617521</v>
      </c>
      <c r="G203">
        <f t="shared" si="46"/>
        <v>13.751567132554246</v>
      </c>
      <c r="H203">
        <f t="shared" si="46"/>
        <v>2.2986691061709405E-10</v>
      </c>
      <c r="I203">
        <f t="shared" si="46"/>
        <v>0.18175391434770688</v>
      </c>
      <c r="J203">
        <f t="shared" si="43"/>
        <v>6.6122406920071848E-30</v>
      </c>
      <c r="K203">
        <f t="shared" si="43"/>
        <v>1.0740154609118944E-23</v>
      </c>
      <c r="L203">
        <f t="shared" si="43"/>
        <v>1.0881366171632402E-47</v>
      </c>
      <c r="M203">
        <f t="shared" si="43"/>
        <v>4.1043956626078226E-4</v>
      </c>
      <c r="N203">
        <f t="shared" si="52"/>
        <v>1.3507487226792024E-39</v>
      </c>
      <c r="O203">
        <f t="shared" si="52"/>
        <v>2.2109258532150128E-32</v>
      </c>
      <c r="P203">
        <f t="shared" si="52"/>
        <v>1.8467530413462662E-59</v>
      </c>
      <c r="Q203">
        <f t="shared" si="52"/>
        <v>3.4620412429978608E-8</v>
      </c>
      <c r="R203">
        <f t="shared" si="47"/>
        <v>14.210563229674671</v>
      </c>
      <c r="S203">
        <f t="shared" si="44"/>
        <v>5.9364495649452564E-2</v>
      </c>
      <c r="T203">
        <f t="shared" si="48"/>
        <v>3.5241433437138724E-3</v>
      </c>
    </row>
    <row r="204" spans="1:20" x14ac:dyDescent="0.25">
      <c r="A204">
        <f t="shared" si="49"/>
        <v>951.59999999999127</v>
      </c>
      <c r="B204">
        <v>111</v>
      </c>
      <c r="C204">
        <f t="shared" ref="C204:C267" si="53">$W$12*A204+$X$12</f>
        <v>87.575562619601897</v>
      </c>
      <c r="D204">
        <f t="shared" ref="D204:D267" si="54">1253.6-A204-$U$5</f>
        <v>288.58840318159179</v>
      </c>
      <c r="E204">
        <f t="shared" si="45"/>
        <v>23.424437380398103</v>
      </c>
      <c r="F204">
        <f t="shared" si="46"/>
        <v>0.34630505318097926</v>
      </c>
      <c r="G204">
        <f t="shared" si="46"/>
        <v>15.797120422947559</v>
      </c>
      <c r="H204">
        <f t="shared" si="46"/>
        <v>3.431450082822299E-10</v>
      </c>
      <c r="I204">
        <f t="shared" ref="I204:M267" si="55">I$5*EXP(-(($D204-I$6)^2)/(2*I$7^2))</f>
        <v>0.1577100042281635</v>
      </c>
      <c r="J204">
        <f t="shared" si="55"/>
        <v>1.1968405366379752E-29</v>
      </c>
      <c r="K204">
        <f t="shared" si="55"/>
        <v>1.8163027320428119E-23</v>
      </c>
      <c r="L204">
        <f t="shared" si="55"/>
        <v>2.2675780946437842E-47</v>
      </c>
      <c r="M204">
        <f t="shared" si="55"/>
        <v>5.0788406676181451E-4</v>
      </c>
      <c r="N204">
        <f t="shared" si="52"/>
        <v>2.6590370691608753E-39</v>
      </c>
      <c r="O204">
        <f t="shared" si="52"/>
        <v>4.0664372128121045E-32</v>
      </c>
      <c r="P204">
        <f t="shared" si="52"/>
        <v>4.1855240407696562E-59</v>
      </c>
      <c r="Q204">
        <f t="shared" si="52"/>
        <v>4.6591832902227332E-8</v>
      </c>
      <c r="R204">
        <f t="shared" si="47"/>
        <v>16.301643411358441</v>
      </c>
      <c r="S204">
        <f t="shared" ref="S204:S267" si="56">E204-R204</f>
        <v>7.1227939690396624</v>
      </c>
      <c r="T204">
        <f t="shared" si="48"/>
        <v>50.734193925387785</v>
      </c>
    </row>
    <row r="205" spans="1:20" x14ac:dyDescent="0.25">
      <c r="A205">
        <f t="shared" si="49"/>
        <v>951.64999999999122</v>
      </c>
      <c r="B205">
        <v>114</v>
      </c>
      <c r="C205">
        <f t="shared" si="53"/>
        <v>87.421052964527462</v>
      </c>
      <c r="D205">
        <f t="shared" si="54"/>
        <v>288.53840318159183</v>
      </c>
      <c r="E205">
        <f t="shared" ref="E205:E268" si="57">B205-C205</f>
        <v>26.578947035472538</v>
      </c>
      <c r="F205">
        <f t="shared" ref="F205:I268" si="58">F$5*EXP(-(($D205-F$6)^2)/(2*F$7^2))</f>
        <v>0.4318735277833825</v>
      </c>
      <c r="G205">
        <f t="shared" si="58"/>
        <v>18.090827144267685</v>
      </c>
      <c r="H205">
        <f t="shared" si="58"/>
        <v>5.1066215294851594E-10</v>
      </c>
      <c r="I205">
        <f t="shared" si="58"/>
        <v>0.13660944610733045</v>
      </c>
      <c r="J205">
        <f t="shared" si="55"/>
        <v>2.160983789750038E-29</v>
      </c>
      <c r="K205">
        <f t="shared" si="55"/>
        <v>3.0640335883591171E-23</v>
      </c>
      <c r="L205">
        <f t="shared" si="55"/>
        <v>4.7137729887562265E-47</v>
      </c>
      <c r="M205">
        <f t="shared" si="55"/>
        <v>6.2691338087057043E-4</v>
      </c>
      <c r="N205">
        <f t="shared" si="52"/>
        <v>5.2215783706428108E-39</v>
      </c>
      <c r="O205">
        <f t="shared" si="52"/>
        <v>7.4607338350250689E-32</v>
      </c>
      <c r="P205">
        <f t="shared" si="52"/>
        <v>9.462773418957024E-59</v>
      </c>
      <c r="Q205">
        <f t="shared" si="52"/>
        <v>6.2548217379796966E-8</v>
      </c>
      <c r="R205">
        <f t="shared" ref="R205:R268" si="59">SUM(F205:Q205)</f>
        <v>18.659937094598146</v>
      </c>
      <c r="S205">
        <f t="shared" si="56"/>
        <v>7.9190099408743926</v>
      </c>
      <c r="T205">
        <f t="shared" ref="T205:T268" si="60">(S205)^2</f>
        <v>62.710718443667453</v>
      </c>
    </row>
    <row r="206" spans="1:20" x14ac:dyDescent="0.25">
      <c r="A206">
        <f t="shared" ref="A206:A269" si="61">A205+$B$7</f>
        <v>951.69999999999118</v>
      </c>
      <c r="B206">
        <v>143</v>
      </c>
      <c r="C206">
        <f t="shared" si="53"/>
        <v>87.266543309453482</v>
      </c>
      <c r="D206">
        <f t="shared" si="54"/>
        <v>288.48840318159188</v>
      </c>
      <c r="E206">
        <f t="shared" si="57"/>
        <v>55.733456690546518</v>
      </c>
      <c r="F206">
        <f t="shared" si="58"/>
        <v>0.53691940406110727</v>
      </c>
      <c r="G206">
        <f t="shared" si="58"/>
        <v>20.6535009458849</v>
      </c>
      <c r="H206">
        <f t="shared" si="58"/>
        <v>7.5760776600438173E-10</v>
      </c>
      <c r="I206">
        <f t="shared" si="58"/>
        <v>0.11812674418041015</v>
      </c>
      <c r="J206">
        <f t="shared" si="55"/>
        <v>3.8921924929430042E-29</v>
      </c>
      <c r="K206">
        <f t="shared" si="55"/>
        <v>5.1561600545870863E-23</v>
      </c>
      <c r="L206">
        <f t="shared" si="55"/>
        <v>9.7746824322004511E-47</v>
      </c>
      <c r="M206">
        <f t="shared" si="55"/>
        <v>7.7193027331629797E-4</v>
      </c>
      <c r="N206">
        <f t="shared" si="52"/>
        <v>1.022837853782732E-38</v>
      </c>
      <c r="O206">
        <f t="shared" si="52"/>
        <v>1.3654525248912843E-31</v>
      </c>
      <c r="P206">
        <f t="shared" si="52"/>
        <v>2.1340993052008005E-58</v>
      </c>
      <c r="Q206">
        <f t="shared" si="52"/>
        <v>8.3762119978179033E-8</v>
      </c>
      <c r="R206">
        <f t="shared" si="59"/>
        <v>21.309319108919464</v>
      </c>
      <c r="S206">
        <f t="shared" si="56"/>
        <v>34.424137581627051</v>
      </c>
      <c r="T206">
        <f t="shared" si="60"/>
        <v>1185.0212482387878</v>
      </c>
    </row>
    <row r="207" spans="1:20" x14ac:dyDescent="0.25">
      <c r="A207">
        <f t="shared" si="61"/>
        <v>951.74999999999113</v>
      </c>
      <c r="B207">
        <v>124</v>
      </c>
      <c r="C207">
        <f t="shared" si="53"/>
        <v>87.112033654379047</v>
      </c>
      <c r="D207">
        <f t="shared" si="54"/>
        <v>288.43840318159192</v>
      </c>
      <c r="E207">
        <f t="shared" si="57"/>
        <v>36.887966345620953</v>
      </c>
      <c r="F207">
        <f t="shared" si="58"/>
        <v>0.66545144796540767</v>
      </c>
      <c r="G207">
        <f t="shared" si="58"/>
        <v>23.506268545802101</v>
      </c>
      <c r="H207">
        <f t="shared" si="58"/>
        <v>1.1204950014029875E-9</v>
      </c>
      <c r="I207">
        <f t="shared" si="58"/>
        <v>0.10196749592109337</v>
      </c>
      <c r="J207">
        <f t="shared" si="55"/>
        <v>6.9930187851949654E-29</v>
      </c>
      <c r="K207">
        <f t="shared" si="55"/>
        <v>8.6553939764696087E-23</v>
      </c>
      <c r="L207">
        <f t="shared" si="55"/>
        <v>2.0219212301569039E-46</v>
      </c>
      <c r="M207">
        <f t="shared" si="55"/>
        <v>9.4814812310076808E-4</v>
      </c>
      <c r="N207">
        <f t="shared" si="52"/>
        <v>1.9986620509069577E-38</v>
      </c>
      <c r="O207">
        <f t="shared" si="52"/>
        <v>2.4928677874612174E-31</v>
      </c>
      <c r="P207">
        <f t="shared" si="52"/>
        <v>4.8010738928640002E-58</v>
      </c>
      <c r="Q207">
        <f t="shared" si="52"/>
        <v>1.1189430084012576E-7</v>
      </c>
      <c r="R207">
        <f t="shared" si="59"/>
        <v>24.274635750826498</v>
      </c>
      <c r="S207">
        <f t="shared" si="56"/>
        <v>12.613330594794455</v>
      </c>
      <c r="T207">
        <f t="shared" si="60"/>
        <v>159.09610869357783</v>
      </c>
    </row>
    <row r="208" spans="1:20" x14ac:dyDescent="0.25">
      <c r="A208">
        <f t="shared" si="61"/>
        <v>951.79999999999109</v>
      </c>
      <c r="B208">
        <v>121</v>
      </c>
      <c r="C208">
        <f t="shared" si="53"/>
        <v>86.957523999304613</v>
      </c>
      <c r="D208">
        <f t="shared" si="54"/>
        <v>288.38840318159197</v>
      </c>
      <c r="E208">
        <f t="shared" si="57"/>
        <v>34.042476000695387</v>
      </c>
      <c r="F208">
        <f t="shared" si="58"/>
        <v>0.8222017730041693</v>
      </c>
      <c r="G208">
        <f t="shared" si="58"/>
        <v>26.670334804794354</v>
      </c>
      <c r="H208">
        <f t="shared" si="58"/>
        <v>1.6520766336896416E-9</v>
      </c>
      <c r="I208">
        <f t="shared" si="58"/>
        <v>8.7866087960500619E-2</v>
      </c>
      <c r="J208">
        <f t="shared" si="55"/>
        <v>1.2533219961697998E-28</v>
      </c>
      <c r="K208">
        <f t="shared" si="55"/>
        <v>1.4493553381485766E-22</v>
      </c>
      <c r="L208">
        <f t="shared" si="55"/>
        <v>4.1720873331077263E-46</v>
      </c>
      <c r="M208">
        <f t="shared" si="55"/>
        <v>1.1617211303012792E-3</v>
      </c>
      <c r="N208">
        <f t="shared" si="52"/>
        <v>3.8958257459604691E-38</v>
      </c>
      <c r="O208">
        <f t="shared" si="52"/>
        <v>4.5399332680497824E-31</v>
      </c>
      <c r="P208">
        <f t="shared" si="52"/>
        <v>1.0774316739833819E-57</v>
      </c>
      <c r="Q208">
        <f t="shared" si="52"/>
        <v>1.491062527899496E-7</v>
      </c>
      <c r="R208">
        <f t="shared" si="59"/>
        <v>27.581564537647655</v>
      </c>
      <c r="S208">
        <f t="shared" si="56"/>
        <v>6.4609114630477329</v>
      </c>
      <c r="T208">
        <f t="shared" si="60"/>
        <v>41.743376933341594</v>
      </c>
    </row>
    <row r="209" spans="1:20" x14ac:dyDescent="0.25">
      <c r="A209">
        <f t="shared" si="61"/>
        <v>951.84999999999104</v>
      </c>
      <c r="B209">
        <v>125</v>
      </c>
      <c r="C209">
        <f t="shared" si="53"/>
        <v>86.803014344230633</v>
      </c>
      <c r="D209">
        <f t="shared" si="54"/>
        <v>288.33840318159201</v>
      </c>
      <c r="E209">
        <f t="shared" si="57"/>
        <v>38.196985655769367</v>
      </c>
      <c r="F209">
        <f t="shared" si="58"/>
        <v>1.0127335630947505</v>
      </c>
      <c r="G209">
        <f t="shared" si="58"/>
        <v>30.166713692894703</v>
      </c>
      <c r="H209">
        <f t="shared" si="58"/>
        <v>2.428316068911998E-9</v>
      </c>
      <c r="I209">
        <f t="shared" si="58"/>
        <v>7.5583473087734346E-2</v>
      </c>
      <c r="J209">
        <f t="shared" si="55"/>
        <v>2.2407232023399804E-28</v>
      </c>
      <c r="K209">
        <f t="shared" si="55"/>
        <v>2.4209760358901112E-22</v>
      </c>
      <c r="L209">
        <f t="shared" si="55"/>
        <v>8.5875668706446757E-46</v>
      </c>
      <c r="M209">
        <f t="shared" si="55"/>
        <v>1.4198915361602841E-3</v>
      </c>
      <c r="N209">
        <f t="shared" si="52"/>
        <v>7.5750806818424947E-38</v>
      </c>
      <c r="O209">
        <f t="shared" si="52"/>
        <v>8.2475940269731591E-31</v>
      </c>
      <c r="P209">
        <f t="shared" si="52"/>
        <v>2.4119520501231199E-57</v>
      </c>
      <c r="Q209">
        <f t="shared" si="52"/>
        <v>1.9820350386224078E-7</v>
      </c>
      <c r="R209">
        <f t="shared" si="59"/>
        <v>31.256450821245171</v>
      </c>
      <c r="S209">
        <f t="shared" si="56"/>
        <v>6.9405348345241968</v>
      </c>
      <c r="T209">
        <f t="shared" si="60"/>
        <v>48.171023789243819</v>
      </c>
    </row>
    <row r="210" spans="1:20" x14ac:dyDescent="0.25">
      <c r="A210">
        <f t="shared" si="61"/>
        <v>951.899999999991</v>
      </c>
      <c r="B210">
        <v>138</v>
      </c>
      <c r="C210">
        <f t="shared" si="53"/>
        <v>86.648504689156198</v>
      </c>
      <c r="D210">
        <f t="shared" si="54"/>
        <v>288.28840318159206</v>
      </c>
      <c r="E210">
        <f t="shared" si="57"/>
        <v>51.351495310843802</v>
      </c>
      <c r="F210">
        <f t="shared" si="58"/>
        <v>1.2435600370217317</v>
      </c>
      <c r="G210">
        <f t="shared" si="58"/>
        <v>34.015925764375027</v>
      </c>
      <c r="H210">
        <f t="shared" si="58"/>
        <v>3.5582380407645439E-9</v>
      </c>
      <c r="I210">
        <f t="shared" si="58"/>
        <v>6.4905038778371713E-2</v>
      </c>
      <c r="J210">
        <f t="shared" si="55"/>
        <v>3.9961459678083499E-28</v>
      </c>
      <c r="K210">
        <f t="shared" si="55"/>
        <v>4.0339795235142738E-22</v>
      </c>
      <c r="L210">
        <f t="shared" si="55"/>
        <v>1.7632522862384029E-45</v>
      </c>
      <c r="M210">
        <f t="shared" si="55"/>
        <v>1.7311553201176193E-3</v>
      </c>
      <c r="N210">
        <f t="shared" si="52"/>
        <v>1.4692732947245908E-37</v>
      </c>
      <c r="O210">
        <f t="shared" si="52"/>
        <v>1.4946264523254641E-30</v>
      </c>
      <c r="P210">
        <f t="shared" si="52"/>
        <v>5.3861095627617404E-57</v>
      </c>
      <c r="Q210">
        <f t="shared" si="52"/>
        <v>2.628175618585732E-7</v>
      </c>
      <c r="R210">
        <f t="shared" si="59"/>
        <v>35.326122261871042</v>
      </c>
      <c r="S210">
        <f t="shared" si="56"/>
        <v>16.02537304897276</v>
      </c>
      <c r="T210">
        <f t="shared" si="60"/>
        <v>256.81258135874248</v>
      </c>
    </row>
    <row r="211" spans="1:20" x14ac:dyDescent="0.25">
      <c r="A211">
        <f t="shared" si="61"/>
        <v>951.94999999999095</v>
      </c>
      <c r="B211">
        <v>146</v>
      </c>
      <c r="C211">
        <f t="shared" si="53"/>
        <v>86.493995034082218</v>
      </c>
      <c r="D211">
        <f t="shared" si="54"/>
        <v>288.2384031815921</v>
      </c>
      <c r="E211">
        <f t="shared" si="57"/>
        <v>59.506004965917782</v>
      </c>
      <c r="F211">
        <f t="shared" si="58"/>
        <v>1.5222748444159386</v>
      </c>
      <c r="G211">
        <f t="shared" si="58"/>
        <v>38.237663612793746</v>
      </c>
      <c r="H211">
        <f t="shared" si="58"/>
        <v>5.197799735461047E-9</v>
      </c>
      <c r="I211">
        <f t="shared" si="58"/>
        <v>5.5638575195469712E-2</v>
      </c>
      <c r="J211">
        <f t="shared" si="55"/>
        <v>7.109221705403487E-28</v>
      </c>
      <c r="K211">
        <f t="shared" si="55"/>
        <v>6.7050878271598086E-22</v>
      </c>
      <c r="L211">
        <f t="shared" si="55"/>
        <v>3.6114895454526132E-45</v>
      </c>
      <c r="M211">
        <f t="shared" si="55"/>
        <v>2.105447815606132E-3</v>
      </c>
      <c r="N211">
        <f t="shared" si="52"/>
        <v>2.8427946522915992E-37</v>
      </c>
      <c r="O211">
        <f t="shared" si="52"/>
        <v>2.7018773818025981E-30</v>
      </c>
      <c r="P211">
        <f t="shared" si="52"/>
        <v>1.1998011665077808E-56</v>
      </c>
      <c r="Q211">
        <f t="shared" si="52"/>
        <v>3.4763622003026084E-7</v>
      </c>
      <c r="R211">
        <f t="shared" si="59"/>
        <v>39.817682833054775</v>
      </c>
      <c r="S211">
        <f t="shared" si="56"/>
        <v>19.688322132863007</v>
      </c>
      <c r="T211">
        <f t="shared" si="60"/>
        <v>387.63002840738335</v>
      </c>
    </row>
    <row r="212" spans="1:20" x14ac:dyDescent="0.25">
      <c r="A212">
        <f t="shared" si="61"/>
        <v>951.99999999999091</v>
      </c>
      <c r="B212">
        <v>140</v>
      </c>
      <c r="C212">
        <f t="shared" si="53"/>
        <v>86.339485379007783</v>
      </c>
      <c r="D212">
        <f t="shared" si="54"/>
        <v>288.18840318159215</v>
      </c>
      <c r="E212">
        <f t="shared" si="57"/>
        <v>53.660514620992217</v>
      </c>
      <c r="F212">
        <f t="shared" si="58"/>
        <v>1.8576938527628304</v>
      </c>
      <c r="G212">
        <f t="shared" si="58"/>
        <v>42.850427709303837</v>
      </c>
      <c r="H212">
        <f t="shared" si="58"/>
        <v>7.569354524127269E-9</v>
      </c>
      <c r="I212">
        <f t="shared" si="58"/>
        <v>4.7612348383684569E-2</v>
      </c>
      <c r="J212">
        <f t="shared" si="55"/>
        <v>1.2616252014848332E-27</v>
      </c>
      <c r="K212">
        <f t="shared" si="55"/>
        <v>1.1117389844477519E-21</v>
      </c>
      <c r="L212">
        <f t="shared" si="55"/>
        <v>7.3788019017812376E-45</v>
      </c>
      <c r="M212">
        <f t="shared" si="55"/>
        <v>2.5543506282203182E-3</v>
      </c>
      <c r="N212">
        <f t="shared" ref="N212:Q231" si="62">N$5*EXP(-(($D212-N$6)^2)/(2*N$7^2))</f>
        <v>5.4867601692514833E-37</v>
      </c>
      <c r="O212">
        <f t="shared" si="62"/>
        <v>4.8722121430862616E-30</v>
      </c>
      <c r="P212">
        <f t="shared" si="62"/>
        <v>2.6660663833780075E-56</v>
      </c>
      <c r="Q212">
        <f t="shared" si="62"/>
        <v>4.5869418941907785E-7</v>
      </c>
      <c r="R212">
        <f t="shared" si="59"/>
        <v>44.758288727342119</v>
      </c>
      <c r="S212">
        <f t="shared" si="56"/>
        <v>8.9022258936500975</v>
      </c>
      <c r="T212">
        <f t="shared" si="60"/>
        <v>79.249625861574273</v>
      </c>
    </row>
    <row r="213" spans="1:20" x14ac:dyDescent="0.25">
      <c r="A213">
        <f t="shared" si="61"/>
        <v>952.04999999999086</v>
      </c>
      <c r="B213">
        <v>152</v>
      </c>
      <c r="C213">
        <f t="shared" si="53"/>
        <v>86.184975723933348</v>
      </c>
      <c r="D213">
        <f t="shared" si="54"/>
        <v>288.1384031815922</v>
      </c>
      <c r="E213">
        <f t="shared" si="57"/>
        <v>65.815024276066652</v>
      </c>
      <c r="F213">
        <f t="shared" si="58"/>
        <v>2.2600080023792883</v>
      </c>
      <c r="G213">
        <f t="shared" si="58"/>
        <v>47.871136017810137</v>
      </c>
      <c r="H213">
        <f t="shared" si="58"/>
        <v>1.0988866828997419E-8</v>
      </c>
      <c r="I213">
        <f t="shared" si="58"/>
        <v>4.0673282390110373E-2</v>
      </c>
      <c r="J213">
        <f t="shared" si="55"/>
        <v>2.2333985801632713E-27</v>
      </c>
      <c r="K213">
        <f t="shared" si="55"/>
        <v>1.8387758099161948E-21</v>
      </c>
      <c r="L213">
        <f t="shared" si="55"/>
        <v>1.5038790961326407E-44</v>
      </c>
      <c r="M213">
        <f t="shared" si="55"/>
        <v>3.0913211385858838E-3</v>
      </c>
      <c r="N213">
        <f t="shared" si="62"/>
        <v>1.0563651065908336E-36</v>
      </c>
      <c r="O213">
        <f t="shared" si="62"/>
        <v>8.7642413082473783E-30</v>
      </c>
      <c r="P213">
        <f t="shared" si="62"/>
        <v>5.9096290454321711E-56</v>
      </c>
      <c r="Q213">
        <f t="shared" si="62"/>
        <v>6.0373873569635632E-7</v>
      </c>
      <c r="R213">
        <f t="shared" si="59"/>
        <v>50.174909238445721</v>
      </c>
      <c r="S213">
        <f t="shared" si="56"/>
        <v>15.64011503762093</v>
      </c>
      <c r="T213">
        <f t="shared" si="60"/>
        <v>244.61319839001635</v>
      </c>
    </row>
    <row r="214" spans="1:20" x14ac:dyDescent="0.25">
      <c r="A214">
        <f t="shared" si="61"/>
        <v>952.09999999999081</v>
      </c>
      <c r="B214">
        <v>174</v>
      </c>
      <c r="C214">
        <f t="shared" si="53"/>
        <v>86.030466068859369</v>
      </c>
      <c r="D214">
        <f t="shared" si="54"/>
        <v>288.08840318159224</v>
      </c>
      <c r="E214">
        <f t="shared" si="57"/>
        <v>87.969533931140631</v>
      </c>
      <c r="F214">
        <f t="shared" si="58"/>
        <v>2.7409465683169207</v>
      </c>
      <c r="G214">
        <f t="shared" si="58"/>
        <v>53.31471180810702</v>
      </c>
      <c r="H214">
        <f t="shared" si="58"/>
        <v>1.5903830324334739E-8</v>
      </c>
      <c r="I214">
        <f t="shared" si="58"/>
        <v>3.4685252290878162E-2</v>
      </c>
      <c r="J214">
        <f t="shared" si="55"/>
        <v>3.9439345434368515E-27</v>
      </c>
      <c r="K214">
        <f t="shared" si="55"/>
        <v>3.0337676160338458E-21</v>
      </c>
      <c r="L214">
        <f t="shared" si="55"/>
        <v>3.057507823775004E-44</v>
      </c>
      <c r="M214">
        <f t="shared" si="55"/>
        <v>3.7319457208996216E-3</v>
      </c>
      <c r="N214">
        <f t="shared" si="62"/>
        <v>2.0288021669934186E-36</v>
      </c>
      <c r="O214">
        <f t="shared" si="62"/>
        <v>1.5726426372305525E-29</v>
      </c>
      <c r="P214">
        <f t="shared" si="62"/>
        <v>1.3067035316222438E-55</v>
      </c>
      <c r="Q214">
        <f t="shared" si="62"/>
        <v>7.9268825944099439E-7</v>
      </c>
      <c r="R214">
        <f t="shared" si="59"/>
        <v>56.094076383027812</v>
      </c>
      <c r="S214">
        <f t="shared" si="56"/>
        <v>31.87545754811282</v>
      </c>
      <c r="T214">
        <f t="shared" si="60"/>
        <v>1016.0447939015426</v>
      </c>
    </row>
    <row r="215" spans="1:20" x14ac:dyDescent="0.25">
      <c r="A215">
        <f t="shared" si="61"/>
        <v>952.14999999999077</v>
      </c>
      <c r="B215">
        <v>153</v>
      </c>
      <c r="C215">
        <f t="shared" si="53"/>
        <v>85.875956413784934</v>
      </c>
      <c r="D215">
        <f t="shared" si="54"/>
        <v>288.03840318159229</v>
      </c>
      <c r="E215">
        <f t="shared" si="57"/>
        <v>67.124043586215066</v>
      </c>
      <c r="F215">
        <f t="shared" si="58"/>
        <v>3.3139497726627862</v>
      </c>
      <c r="G215">
        <f t="shared" si="58"/>
        <v>59.19365512721977</v>
      </c>
      <c r="H215">
        <f t="shared" si="58"/>
        <v>2.2945911628507517E-8</v>
      </c>
      <c r="I215">
        <f t="shared" si="58"/>
        <v>2.9527488572808572E-2</v>
      </c>
      <c r="J215">
        <f t="shared" si="55"/>
        <v>6.9473750369718763E-27</v>
      </c>
      <c r="K215">
        <f t="shared" si="55"/>
        <v>4.9930213512498782E-21</v>
      </c>
      <c r="L215">
        <f t="shared" si="55"/>
        <v>6.2008298422217566E-44</v>
      </c>
      <c r="M215">
        <f t="shared" si="55"/>
        <v>4.4942175994960162E-3</v>
      </c>
      <c r="N215">
        <f t="shared" si="62"/>
        <v>3.8868066353662303E-36</v>
      </c>
      <c r="O215">
        <f t="shared" si="62"/>
        <v>2.8149672599554693E-29</v>
      </c>
      <c r="P215">
        <f t="shared" si="62"/>
        <v>2.8821825990831387E-55</v>
      </c>
      <c r="Q215">
        <f t="shared" si="62"/>
        <v>1.0382056629880547E-6</v>
      </c>
      <c r="R215">
        <f t="shared" si="59"/>
        <v>62.541627667206434</v>
      </c>
      <c r="S215">
        <f t="shared" si="56"/>
        <v>4.582415919008632</v>
      </c>
      <c r="T215">
        <f t="shared" si="60"/>
        <v>20.998535654783726</v>
      </c>
    </row>
    <row r="216" spans="1:20" x14ac:dyDescent="0.25">
      <c r="A216">
        <f t="shared" si="61"/>
        <v>952.19999999999072</v>
      </c>
      <c r="B216">
        <v>153</v>
      </c>
      <c r="C216">
        <f t="shared" si="53"/>
        <v>85.721446758710954</v>
      </c>
      <c r="D216">
        <f t="shared" si="54"/>
        <v>287.98840318159233</v>
      </c>
      <c r="E216">
        <f t="shared" si="57"/>
        <v>67.278553241289046</v>
      </c>
      <c r="F216">
        <f t="shared" si="58"/>
        <v>3.9943492371141032</v>
      </c>
      <c r="G216">
        <f t="shared" si="58"/>
        <v>65.51760441067205</v>
      </c>
      <c r="H216">
        <f t="shared" si="58"/>
        <v>3.3003778164173776E-8</v>
      </c>
      <c r="I216">
        <f t="shared" si="58"/>
        <v>2.5093092004342885E-2</v>
      </c>
      <c r="J216">
        <f t="shared" si="55"/>
        <v>1.2207855269622911E-26</v>
      </c>
      <c r="K216">
        <f t="shared" si="55"/>
        <v>8.1973243197593864E-21</v>
      </c>
      <c r="L216">
        <f t="shared" si="55"/>
        <v>1.2544681332741794E-43</v>
      </c>
      <c r="M216">
        <f t="shared" si="55"/>
        <v>5.3988399927589765E-3</v>
      </c>
      <c r="N216">
        <f t="shared" si="62"/>
        <v>7.428031785923716E-36</v>
      </c>
      <c r="O216">
        <f t="shared" si="62"/>
        <v>5.0262516973428626E-29</v>
      </c>
      <c r="P216">
        <f t="shared" si="62"/>
        <v>6.3415219708820508E-55</v>
      </c>
      <c r="Q216">
        <f t="shared" si="62"/>
        <v>1.356413000683981E-6</v>
      </c>
      <c r="R216">
        <f t="shared" si="59"/>
        <v>69.542446969200029</v>
      </c>
      <c r="S216">
        <f t="shared" si="56"/>
        <v>-2.2638937279109825</v>
      </c>
      <c r="T216">
        <f t="shared" si="60"/>
        <v>5.1252148112746863</v>
      </c>
    </row>
    <row r="217" spans="1:20" x14ac:dyDescent="0.25">
      <c r="A217">
        <f t="shared" si="61"/>
        <v>952.24999999999068</v>
      </c>
      <c r="B217">
        <v>175</v>
      </c>
      <c r="C217">
        <f t="shared" si="53"/>
        <v>85.566937103636519</v>
      </c>
      <c r="D217">
        <f t="shared" si="54"/>
        <v>287.93840318159238</v>
      </c>
      <c r="E217">
        <f t="shared" si="57"/>
        <v>89.433062896363481</v>
      </c>
      <c r="F217">
        <f t="shared" si="58"/>
        <v>4.7995542552507864</v>
      </c>
      <c r="G217">
        <f t="shared" si="58"/>
        <v>72.292895687237049</v>
      </c>
      <c r="H217">
        <f t="shared" si="58"/>
        <v>4.7323489597699402E-8</v>
      </c>
      <c r="I217">
        <f t="shared" si="58"/>
        <v>2.128765701745779E-2</v>
      </c>
      <c r="J217">
        <f t="shared" si="55"/>
        <v>2.1398610933657205E-26</v>
      </c>
      <c r="K217">
        <f t="shared" si="55"/>
        <v>1.3424817646183497E-20</v>
      </c>
      <c r="L217">
        <f t="shared" si="55"/>
        <v>2.5316113602926832E-43</v>
      </c>
      <c r="M217">
        <f t="shared" si="55"/>
        <v>6.4695548492838643E-3</v>
      </c>
      <c r="N217">
        <f t="shared" si="62"/>
        <v>1.4160616267340063E-35</v>
      </c>
      <c r="O217">
        <f t="shared" si="62"/>
        <v>8.9524664084147364E-29</v>
      </c>
      <c r="P217">
        <f t="shared" si="62"/>
        <v>1.3918521149960967E-54</v>
      </c>
      <c r="Q217">
        <f t="shared" si="62"/>
        <v>1.7677794317124501E-6</v>
      </c>
      <c r="R217">
        <f t="shared" si="59"/>
        <v>77.120208969457508</v>
      </c>
      <c r="S217">
        <f t="shared" si="56"/>
        <v>12.312853926905973</v>
      </c>
      <c r="T217">
        <f t="shared" si="60"/>
        <v>151.60637182532383</v>
      </c>
    </row>
    <row r="218" spans="1:20" x14ac:dyDescent="0.25">
      <c r="A218">
        <f t="shared" si="61"/>
        <v>952.29999999999063</v>
      </c>
      <c r="B218">
        <v>166</v>
      </c>
      <c r="C218">
        <f t="shared" si="53"/>
        <v>85.412427448562084</v>
      </c>
      <c r="D218">
        <f t="shared" si="54"/>
        <v>287.88840318159242</v>
      </c>
      <c r="E218">
        <f t="shared" si="57"/>
        <v>80.587572551437916</v>
      </c>
      <c r="F218">
        <f t="shared" si="58"/>
        <v>5.749241300070894</v>
      </c>
      <c r="G218">
        <f t="shared" si="58"/>
        <v>79.522127718693611</v>
      </c>
      <c r="H218">
        <f t="shared" si="58"/>
        <v>6.7646389780938454E-8</v>
      </c>
      <c r="I218">
        <f t="shared" si="58"/>
        <v>1.8028000698706127E-2</v>
      </c>
      <c r="J218">
        <f t="shared" si="55"/>
        <v>3.7416173940782578E-26</v>
      </c>
      <c r="K218">
        <f t="shared" si="55"/>
        <v>2.193169791060773E-20</v>
      </c>
      <c r="L218">
        <f t="shared" si="55"/>
        <v>5.0963825586556073E-43</v>
      </c>
      <c r="M218">
        <f t="shared" si="55"/>
        <v>7.733497058933377E-3</v>
      </c>
      <c r="N218">
        <f t="shared" si="62"/>
        <v>2.6928870480595088E-35</v>
      </c>
      <c r="O218">
        <f t="shared" si="62"/>
        <v>1.5906284651440281E-28</v>
      </c>
      <c r="P218">
        <f t="shared" si="62"/>
        <v>3.0473354831868796E-54</v>
      </c>
      <c r="Q218">
        <f t="shared" si="62"/>
        <v>2.2982210177211259E-6</v>
      </c>
      <c r="R218">
        <f t="shared" si="59"/>
        <v>85.297132882389548</v>
      </c>
      <c r="S218">
        <f t="shared" si="56"/>
        <v>-4.7095603309516321</v>
      </c>
      <c r="T218">
        <f t="shared" si="60"/>
        <v>22.179958510873245</v>
      </c>
    </row>
    <row r="219" spans="1:20" x14ac:dyDescent="0.25">
      <c r="A219">
        <f t="shared" si="61"/>
        <v>952.34999999999059</v>
      </c>
      <c r="B219">
        <v>204</v>
      </c>
      <c r="C219">
        <f t="shared" si="53"/>
        <v>85.257917793488105</v>
      </c>
      <c r="D219">
        <f t="shared" si="54"/>
        <v>287.83840318159247</v>
      </c>
      <c r="E219">
        <f t="shared" si="57"/>
        <v>118.7420822065119</v>
      </c>
      <c r="F219">
        <f t="shared" si="58"/>
        <v>6.8655435710884873</v>
      </c>
      <c r="G219">
        <f t="shared" si="58"/>
        <v>87.203742184850327</v>
      </c>
      <c r="H219">
        <f t="shared" si="58"/>
        <v>9.6397827275862016E-8</v>
      </c>
      <c r="I219">
        <f t="shared" si="58"/>
        <v>1.5240993738290083E-2</v>
      </c>
      <c r="J219">
        <f t="shared" si="55"/>
        <v>6.5262056038208062E-26</v>
      </c>
      <c r="K219">
        <f t="shared" si="55"/>
        <v>3.5740752977593202E-20</v>
      </c>
      <c r="L219">
        <f t="shared" si="55"/>
        <v>1.0234216223834025E-42</v>
      </c>
      <c r="M219">
        <f t="shared" si="55"/>
        <v>9.221573515613285E-3</v>
      </c>
      <c r="N219">
        <f t="shared" si="62"/>
        <v>5.1083624454015246E-35</v>
      </c>
      <c r="O219">
        <f t="shared" si="62"/>
        <v>2.8191772542501043E-28</v>
      </c>
      <c r="P219">
        <f t="shared" si="62"/>
        <v>6.6554132374644936E-54</v>
      </c>
      <c r="Q219">
        <f t="shared" si="62"/>
        <v>2.9804585763758109E-6</v>
      </c>
      <c r="R219">
        <f t="shared" si="59"/>
        <v>94.093751400049115</v>
      </c>
      <c r="S219">
        <f t="shared" si="56"/>
        <v>24.648330806462781</v>
      </c>
      <c r="T219">
        <f t="shared" si="60"/>
        <v>607.54021154482211</v>
      </c>
    </row>
    <row r="220" spans="1:20" x14ac:dyDescent="0.25">
      <c r="A220">
        <f t="shared" si="61"/>
        <v>952.39999999999054</v>
      </c>
      <c r="B220">
        <v>179</v>
      </c>
      <c r="C220">
        <f t="shared" si="53"/>
        <v>85.10340813841367</v>
      </c>
      <c r="D220">
        <f t="shared" si="54"/>
        <v>287.78840318159251</v>
      </c>
      <c r="E220">
        <f t="shared" si="57"/>
        <v>93.89659186158633</v>
      </c>
      <c r="F220">
        <f t="shared" si="58"/>
        <v>8.1732367354795752</v>
      </c>
      <c r="G220">
        <f t="shared" si="58"/>
        <v>95.331628638244624</v>
      </c>
      <c r="H220">
        <f t="shared" si="58"/>
        <v>1.3694451010902011E-7</v>
      </c>
      <c r="I220">
        <f t="shared" si="58"/>
        <v>1.2862489095924067E-2</v>
      </c>
      <c r="J220">
        <f t="shared" si="55"/>
        <v>1.1355067244509198E-25</v>
      </c>
      <c r="K220">
        <f t="shared" si="55"/>
        <v>5.8100881721846949E-20</v>
      </c>
      <c r="L220">
        <f t="shared" si="55"/>
        <v>2.0500985501929958E-42</v>
      </c>
      <c r="M220">
        <f t="shared" si="55"/>
        <v>1.0968865814608424E-2</v>
      </c>
      <c r="N220">
        <f t="shared" si="62"/>
        <v>9.6665800581971486E-35</v>
      </c>
      <c r="O220">
        <f t="shared" si="62"/>
        <v>4.984293387854955E-28</v>
      </c>
      <c r="P220">
        <f t="shared" si="62"/>
        <v>1.4499644899969044E-53</v>
      </c>
      <c r="Q220">
        <f t="shared" si="62"/>
        <v>3.8556887742905547E-6</v>
      </c>
      <c r="R220">
        <f t="shared" si="59"/>
        <v>103.52870072126801</v>
      </c>
      <c r="S220">
        <f t="shared" si="56"/>
        <v>-9.6321088596816793</v>
      </c>
      <c r="T220">
        <f t="shared" si="60"/>
        <v>92.777521084758305</v>
      </c>
    </row>
    <row r="221" spans="1:20" x14ac:dyDescent="0.25">
      <c r="A221">
        <f t="shared" si="61"/>
        <v>952.4499999999905</v>
      </c>
      <c r="B221">
        <v>178</v>
      </c>
      <c r="C221">
        <f t="shared" si="53"/>
        <v>84.94889848333969</v>
      </c>
      <c r="D221">
        <f t="shared" si="54"/>
        <v>287.73840318159256</v>
      </c>
      <c r="E221">
        <f t="shared" si="57"/>
        <v>93.05110151666031</v>
      </c>
      <c r="F221">
        <f t="shared" si="58"/>
        <v>9.6999163413761291</v>
      </c>
      <c r="G221">
        <f t="shared" si="58"/>
        <v>103.89476437834674</v>
      </c>
      <c r="H221">
        <f t="shared" si="58"/>
        <v>1.9394418725346494E-7</v>
      </c>
      <c r="I221">
        <f t="shared" si="58"/>
        <v>1.0836343695687678E-2</v>
      </c>
      <c r="J221">
        <f t="shared" si="55"/>
        <v>1.9708167818516765E-25</v>
      </c>
      <c r="K221">
        <f t="shared" si="55"/>
        <v>9.4217012911630892E-20</v>
      </c>
      <c r="L221">
        <f t="shared" si="55"/>
        <v>4.0965897247989905E-42</v>
      </c>
      <c r="M221">
        <f t="shared" si="55"/>
        <v>1.3015054682005422E-2</v>
      </c>
      <c r="N221">
        <f t="shared" si="62"/>
        <v>1.8247004677129664E-34</v>
      </c>
      <c r="O221">
        <f t="shared" si="62"/>
        <v>8.7904760697282529E-28</v>
      </c>
      <c r="P221">
        <f t="shared" si="62"/>
        <v>3.1511370297443132E-53</v>
      </c>
      <c r="Q221">
        <f t="shared" si="62"/>
        <v>4.9756340875854318E-6</v>
      </c>
      <c r="R221">
        <f t="shared" si="59"/>
        <v>113.61853728767882</v>
      </c>
      <c r="S221">
        <f t="shared" si="56"/>
        <v>-20.567435771018509</v>
      </c>
      <c r="T221">
        <f t="shared" si="60"/>
        <v>423.01941419497172</v>
      </c>
    </row>
    <row r="222" spans="1:20" x14ac:dyDescent="0.25">
      <c r="A222">
        <f t="shared" si="61"/>
        <v>952.49999999999045</v>
      </c>
      <c r="B222">
        <v>179</v>
      </c>
      <c r="C222">
        <f t="shared" si="53"/>
        <v>84.794388828265255</v>
      </c>
      <c r="D222">
        <f t="shared" si="54"/>
        <v>287.68840318159261</v>
      </c>
      <c r="E222">
        <f t="shared" si="57"/>
        <v>94.205611171734745</v>
      </c>
      <c r="F222">
        <f t="shared" si="58"/>
        <v>11.476161693734117</v>
      </c>
      <c r="G222">
        <f t="shared" si="58"/>
        <v>112.87689960025965</v>
      </c>
      <c r="H222">
        <f t="shared" si="58"/>
        <v>2.7381905575912052E-7</v>
      </c>
      <c r="I222">
        <f t="shared" si="58"/>
        <v>9.1135281436622046E-3</v>
      </c>
      <c r="J222">
        <f t="shared" si="55"/>
        <v>3.4121677632802735E-25</v>
      </c>
      <c r="K222">
        <f t="shared" si="55"/>
        <v>1.5240651123468034E-19</v>
      </c>
      <c r="L222">
        <f t="shared" si="55"/>
        <v>8.1657821008872314E-42</v>
      </c>
      <c r="M222">
        <f t="shared" si="55"/>
        <v>1.5404863455761995E-2</v>
      </c>
      <c r="N222">
        <f t="shared" si="62"/>
        <v>3.4358792866689182E-34</v>
      </c>
      <c r="O222">
        <f t="shared" si="62"/>
        <v>1.5464959128780214E-27</v>
      </c>
      <c r="P222">
        <f t="shared" si="62"/>
        <v>6.8313225990277672E-53</v>
      </c>
      <c r="Q222">
        <f t="shared" si="62"/>
        <v>6.4050493543739843E-6</v>
      </c>
      <c r="R222">
        <f t="shared" si="59"/>
        <v>124.37758636446158</v>
      </c>
      <c r="S222">
        <f t="shared" si="56"/>
        <v>-30.171975192726833</v>
      </c>
      <c r="T222">
        <f t="shared" si="60"/>
        <v>910.3480870305234</v>
      </c>
    </row>
    <row r="223" spans="1:20" x14ac:dyDescent="0.25">
      <c r="A223">
        <f t="shared" si="61"/>
        <v>952.5499999999904</v>
      </c>
      <c r="B223">
        <v>198</v>
      </c>
      <c r="C223">
        <f t="shared" si="53"/>
        <v>84.63987917319082</v>
      </c>
      <c r="D223">
        <f t="shared" si="54"/>
        <v>287.63840318159265</v>
      </c>
      <c r="E223">
        <f t="shared" si="57"/>
        <v>113.36012082680918</v>
      </c>
      <c r="F223">
        <f t="shared" si="58"/>
        <v>13.535680302918403</v>
      </c>
      <c r="G223">
        <f t="shared" si="58"/>
        <v>122.25629813024037</v>
      </c>
      <c r="H223">
        <f t="shared" si="58"/>
        <v>3.8539433704824863E-7</v>
      </c>
      <c r="I223">
        <f t="shared" si="58"/>
        <v>7.651319256761698E-3</v>
      </c>
      <c r="J223">
        <f t="shared" si="55"/>
        <v>5.8930765451759823E-25</v>
      </c>
      <c r="K223">
        <f t="shared" si="55"/>
        <v>2.4592648069713881E-19</v>
      </c>
      <c r="L223">
        <f t="shared" si="55"/>
        <v>1.6236809114207834E-41</v>
      </c>
      <c r="M223">
        <f t="shared" si="55"/>
        <v>1.8188517068273662E-2</v>
      </c>
      <c r="N223">
        <f t="shared" si="62"/>
        <v>6.4537448849692895E-34</v>
      </c>
      <c r="O223">
        <f t="shared" si="62"/>
        <v>2.7140181008108631E-27</v>
      </c>
      <c r="P223">
        <f t="shared" si="62"/>
        <v>1.4773040310674005E-52</v>
      </c>
      <c r="Q223">
        <f t="shared" si="62"/>
        <v>8.2247765766502038E-6</v>
      </c>
      <c r="R223">
        <f t="shared" si="59"/>
        <v>135.81782687965469</v>
      </c>
      <c r="S223">
        <f t="shared" si="56"/>
        <v>-22.457706052845509</v>
      </c>
      <c r="T223">
        <f t="shared" si="60"/>
        <v>504.34856115601383</v>
      </c>
    </row>
    <row r="224" spans="1:20" x14ac:dyDescent="0.25">
      <c r="A224">
        <f t="shared" si="61"/>
        <v>952.59999999999036</v>
      </c>
      <c r="B224">
        <v>225</v>
      </c>
      <c r="C224">
        <f t="shared" si="53"/>
        <v>84.48536951811684</v>
      </c>
      <c r="D224">
        <f t="shared" si="54"/>
        <v>287.5884031815927</v>
      </c>
      <c r="E224">
        <f t="shared" si="57"/>
        <v>140.51463048188316</v>
      </c>
      <c r="F224">
        <f t="shared" si="58"/>
        <v>15.915426365302467</v>
      </c>
      <c r="G224">
        <f t="shared" si="58"/>
        <v>132.00554374765611</v>
      </c>
      <c r="H224">
        <f t="shared" si="58"/>
        <v>5.4075650060462878E-7</v>
      </c>
      <c r="I224">
        <f t="shared" si="58"/>
        <v>6.4125700842261333E-3</v>
      </c>
      <c r="J224">
        <f t="shared" si="55"/>
        <v>1.0152695742770014E-24</v>
      </c>
      <c r="K224">
        <f t="shared" si="55"/>
        <v>3.9585364730582523E-19</v>
      </c>
      <c r="L224">
        <f t="shared" si="55"/>
        <v>3.2205583030984443E-41</v>
      </c>
      <c r="M224">
        <f t="shared" si="55"/>
        <v>2.1422212022390356E-2</v>
      </c>
      <c r="N224">
        <f t="shared" si="62"/>
        <v>1.2092421396510235E-33</v>
      </c>
      <c r="O224">
        <f t="shared" si="62"/>
        <v>4.7512106492352038E-27</v>
      </c>
      <c r="P224">
        <f t="shared" si="62"/>
        <v>3.1868568336201988E-52</v>
      </c>
      <c r="Q224">
        <f t="shared" si="62"/>
        <v>1.0535455588678606E-5</v>
      </c>
      <c r="R224">
        <f t="shared" si="59"/>
        <v>147.9488159712773</v>
      </c>
      <c r="S224">
        <f t="shared" si="56"/>
        <v>-7.4341854893941388</v>
      </c>
      <c r="T224">
        <f t="shared" si="60"/>
        <v>55.26711389071837</v>
      </c>
    </row>
    <row r="225" spans="1:20" x14ac:dyDescent="0.25">
      <c r="A225">
        <f t="shared" si="61"/>
        <v>952.64999999999031</v>
      </c>
      <c r="B225">
        <v>229</v>
      </c>
      <c r="C225">
        <f t="shared" si="53"/>
        <v>84.330859863042406</v>
      </c>
      <c r="D225">
        <f t="shared" si="54"/>
        <v>287.53840318159274</v>
      </c>
      <c r="E225">
        <f t="shared" si="57"/>
        <v>144.66914013695759</v>
      </c>
      <c r="F225">
        <f t="shared" si="58"/>
        <v>18.655686139018325</v>
      </c>
      <c r="G225">
        <f t="shared" si="58"/>
        <v>142.09142149463804</v>
      </c>
      <c r="H225">
        <f t="shared" si="58"/>
        <v>7.5640245313032436E-7</v>
      </c>
      <c r="I225">
        <f t="shared" si="58"/>
        <v>5.3650520808507032E-3</v>
      </c>
      <c r="J225">
        <f t="shared" si="55"/>
        <v>1.7448104081823957E-24</v>
      </c>
      <c r="K225">
        <f t="shared" si="55"/>
        <v>6.3561127035771883E-19</v>
      </c>
      <c r="L225">
        <f t="shared" si="55"/>
        <v>6.3721975196854585E-41</v>
      </c>
      <c r="M225">
        <f t="shared" si="55"/>
        <v>2.5168591813336156E-2</v>
      </c>
      <c r="N225">
        <f t="shared" si="62"/>
        <v>2.2601763951020717E-33</v>
      </c>
      <c r="O225">
        <f t="shared" si="62"/>
        <v>8.2970444013900377E-27</v>
      </c>
      <c r="P225">
        <f t="shared" si="62"/>
        <v>6.8577682899845444E-52</v>
      </c>
      <c r="Q225">
        <f t="shared" si="62"/>
        <v>1.3462016383102419E-5</v>
      </c>
      <c r="R225">
        <f t="shared" si="59"/>
        <v>160.77765549596936</v>
      </c>
      <c r="S225">
        <f t="shared" si="56"/>
        <v>-16.108515359011761</v>
      </c>
      <c r="T225">
        <f t="shared" si="60"/>
        <v>259.48426707151782</v>
      </c>
    </row>
    <row r="226" spans="1:20" x14ac:dyDescent="0.25">
      <c r="A226">
        <f t="shared" si="61"/>
        <v>952.69999999999027</v>
      </c>
      <c r="B226">
        <v>222</v>
      </c>
      <c r="C226">
        <f t="shared" si="53"/>
        <v>84.176350207968426</v>
      </c>
      <c r="D226">
        <f t="shared" si="54"/>
        <v>287.48840318159279</v>
      </c>
      <c r="E226">
        <f t="shared" si="57"/>
        <v>137.82364979203157</v>
      </c>
      <c r="F226">
        <f t="shared" si="58"/>
        <v>21.800122564621535</v>
      </c>
      <c r="G226">
        <f t="shared" si="58"/>
        <v>152.47488248291415</v>
      </c>
      <c r="H226">
        <f t="shared" si="58"/>
        <v>1.0547726692875007E-6</v>
      </c>
      <c r="I226">
        <f t="shared" si="58"/>
        <v>4.4808641401426104E-3</v>
      </c>
      <c r="J226">
        <f t="shared" si="55"/>
        <v>2.9911810291170615E-24</v>
      </c>
      <c r="K226">
        <f t="shared" si="55"/>
        <v>1.0180664143862146E-18</v>
      </c>
      <c r="L226">
        <f t="shared" si="55"/>
        <v>1.2576936705297866E-40</v>
      </c>
      <c r="M226">
        <f t="shared" si="55"/>
        <v>2.9497221137891539E-2</v>
      </c>
      <c r="N226">
        <f t="shared" si="62"/>
        <v>4.2140431609773967E-33</v>
      </c>
      <c r="O226">
        <f t="shared" si="62"/>
        <v>1.4453403440342823E-26</v>
      </c>
      <c r="P226">
        <f t="shared" si="62"/>
        <v>1.4720773929504408E-51</v>
      </c>
      <c r="Q226">
        <f t="shared" si="62"/>
        <v>1.7159099455065998E-5</v>
      </c>
      <c r="R226">
        <f t="shared" si="59"/>
        <v>174.30900134668585</v>
      </c>
      <c r="S226">
        <f t="shared" si="56"/>
        <v>-36.485351554654272</v>
      </c>
      <c r="T226">
        <f t="shared" si="60"/>
        <v>1331.1808780667129</v>
      </c>
    </row>
    <row r="227" spans="1:20" x14ac:dyDescent="0.25">
      <c r="A227">
        <f t="shared" si="61"/>
        <v>952.74999999999022</v>
      </c>
      <c r="B227">
        <v>258</v>
      </c>
      <c r="C227">
        <f t="shared" si="53"/>
        <v>84.021840552893991</v>
      </c>
      <c r="D227">
        <f t="shared" si="54"/>
        <v>287.43840318159283</v>
      </c>
      <c r="E227">
        <f t="shared" si="57"/>
        <v>173.97815944710601</v>
      </c>
      <c r="F227">
        <f t="shared" si="58"/>
        <v>25.395771080321889</v>
      </c>
      <c r="G227">
        <f t="shared" si="58"/>
        <v>163.11109952304406</v>
      </c>
      <c r="H227">
        <f t="shared" si="58"/>
        <v>1.4662889682354765E-6</v>
      </c>
      <c r="I227">
        <f t="shared" si="58"/>
        <v>3.7359033041105324E-3</v>
      </c>
      <c r="J227">
        <f t="shared" si="55"/>
        <v>5.1152249222287164E-24</v>
      </c>
      <c r="K227">
        <f t="shared" si="55"/>
        <v>1.6266278896071033E-18</v>
      </c>
      <c r="L227">
        <f t="shared" si="55"/>
        <v>2.4762135971235746E-40</v>
      </c>
      <c r="M227">
        <f t="shared" si="55"/>
        <v>3.448505106326416E-2</v>
      </c>
      <c r="N227">
        <f t="shared" si="62"/>
        <v>7.8376020126662606E-33</v>
      </c>
      <c r="O227">
        <f t="shared" si="62"/>
        <v>2.5115649820799933E-26</v>
      </c>
      <c r="P227">
        <f t="shared" si="62"/>
        <v>3.1521440920969428E-51</v>
      </c>
      <c r="Q227">
        <f t="shared" si="62"/>
        <v>2.181757365395368E-5</v>
      </c>
      <c r="R227">
        <f t="shared" si="59"/>
        <v>188.54511484159596</v>
      </c>
      <c r="S227">
        <f t="shared" si="56"/>
        <v>-14.566955394489952</v>
      </c>
      <c r="T227">
        <f t="shared" si="60"/>
        <v>212.19618946505992</v>
      </c>
    </row>
    <row r="228" spans="1:20" x14ac:dyDescent="0.25">
      <c r="A228">
        <f t="shared" si="61"/>
        <v>952.79999999999018</v>
      </c>
      <c r="B228">
        <v>279</v>
      </c>
      <c r="C228">
        <f t="shared" si="53"/>
        <v>83.867330897819556</v>
      </c>
      <c r="D228">
        <f t="shared" si="54"/>
        <v>287.38840318159288</v>
      </c>
      <c r="E228">
        <f t="shared" si="57"/>
        <v>195.13266910218044</v>
      </c>
      <c r="F228">
        <f t="shared" si="58"/>
        <v>29.492978326698243</v>
      </c>
      <c r="G228">
        <f t="shared" si="58"/>
        <v>173.94961943495935</v>
      </c>
      <c r="H228">
        <f t="shared" si="58"/>
        <v>2.0320529758780621E-6</v>
      </c>
      <c r="I228">
        <f t="shared" si="58"/>
        <v>3.1093921231936032E-3</v>
      </c>
      <c r="J228">
        <f t="shared" si="55"/>
        <v>8.7259828417599482E-24</v>
      </c>
      <c r="K228">
        <f t="shared" si="55"/>
        <v>2.5925545356662884E-18</v>
      </c>
      <c r="L228">
        <f t="shared" si="55"/>
        <v>4.8632759787700074E-40</v>
      </c>
      <c r="M228">
        <f t="shared" si="55"/>
        <v>4.0216866119080437E-2</v>
      </c>
      <c r="N228">
        <f t="shared" si="62"/>
        <v>1.4541024840924943E-32</v>
      </c>
      <c r="O228">
        <f t="shared" si="62"/>
        <v>4.3535776577272546E-26</v>
      </c>
      <c r="P228">
        <f t="shared" si="62"/>
        <v>6.7330069583308389E-51</v>
      </c>
      <c r="Q228">
        <f t="shared" si="62"/>
        <v>2.7672346862475546E-5</v>
      </c>
      <c r="R228">
        <f t="shared" si="59"/>
        <v>203.48595372429972</v>
      </c>
      <c r="S228">
        <f t="shared" si="56"/>
        <v>-8.3532846221192756</v>
      </c>
      <c r="T228">
        <f t="shared" si="60"/>
        <v>69.777363978134375</v>
      </c>
    </row>
    <row r="229" spans="1:20" x14ac:dyDescent="0.25">
      <c r="A229">
        <f t="shared" si="61"/>
        <v>952.84999999999013</v>
      </c>
      <c r="B229">
        <v>294</v>
      </c>
      <c r="C229">
        <f t="shared" si="53"/>
        <v>83.712821242745576</v>
      </c>
      <c r="D229">
        <f t="shared" si="54"/>
        <v>287.33840318159292</v>
      </c>
      <c r="E229">
        <f t="shared" si="57"/>
        <v>210.28717875725442</v>
      </c>
      <c r="F229">
        <f t="shared" si="58"/>
        <v>34.145275359359047</v>
      </c>
      <c r="G229">
        <f t="shared" si="58"/>
        <v>184.93461617060723</v>
      </c>
      <c r="H229">
        <f t="shared" si="58"/>
        <v>2.8074061327381382E-6</v>
      </c>
      <c r="I229">
        <f t="shared" si="58"/>
        <v>2.583457834839915E-3</v>
      </c>
      <c r="J229">
        <f t="shared" si="55"/>
        <v>1.4848806817284492E-23</v>
      </c>
      <c r="K229">
        <f t="shared" si="55"/>
        <v>4.1218783468963996E-18</v>
      </c>
      <c r="L229">
        <f t="shared" si="55"/>
        <v>9.527902611880577E-40</v>
      </c>
      <c r="M229">
        <f t="shared" si="55"/>
        <v>4.6785703048885123E-2</v>
      </c>
      <c r="N229">
        <f t="shared" si="62"/>
        <v>2.6911283339959859E-32</v>
      </c>
      <c r="O229">
        <f t="shared" si="62"/>
        <v>7.5279331672612851E-26</v>
      </c>
      <c r="P229">
        <f t="shared" si="62"/>
        <v>1.4346291380191594E-50</v>
      </c>
      <c r="Q229">
        <f t="shared" si="62"/>
        <v>3.5011693458455102E-5</v>
      </c>
      <c r="R229">
        <f t="shared" si="59"/>
        <v>219.12929850994962</v>
      </c>
      <c r="S229">
        <f t="shared" si="56"/>
        <v>-8.8421197526951971</v>
      </c>
      <c r="T229">
        <f t="shared" si="60"/>
        <v>78.18308172100258</v>
      </c>
    </row>
    <row r="230" spans="1:20" x14ac:dyDescent="0.25">
      <c r="A230">
        <f t="shared" si="61"/>
        <v>952.89999999999009</v>
      </c>
      <c r="B230">
        <v>299</v>
      </c>
      <c r="C230">
        <f t="shared" si="53"/>
        <v>83.558311587671142</v>
      </c>
      <c r="D230">
        <f t="shared" si="54"/>
        <v>287.28840318159297</v>
      </c>
      <c r="E230">
        <f t="shared" si="57"/>
        <v>215.44168841232886</v>
      </c>
      <c r="F230">
        <f t="shared" si="58"/>
        <v>39.409177122423742</v>
      </c>
      <c r="G230">
        <f t="shared" si="58"/>
        <v>196.0052469197864</v>
      </c>
      <c r="H230">
        <f t="shared" si="58"/>
        <v>3.8666086874414204E-6</v>
      </c>
      <c r="I230">
        <f t="shared" si="58"/>
        <v>2.1427587534098257E-3</v>
      </c>
      <c r="J230">
        <f t="shared" si="55"/>
        <v>2.5205559504852143E-23</v>
      </c>
      <c r="K230">
        <f t="shared" si="55"/>
        <v>6.5371736520637039E-18</v>
      </c>
      <c r="L230">
        <f t="shared" si="55"/>
        <v>1.8620583502153709E-39</v>
      </c>
      <c r="M230">
        <f t="shared" si="55"/>
        <v>5.429322973876554E-2</v>
      </c>
      <c r="N230">
        <f t="shared" si="62"/>
        <v>4.9682264647544543E-32</v>
      </c>
      <c r="O230">
        <f t="shared" si="62"/>
        <v>1.2984726204559193E-25</v>
      </c>
      <c r="P230">
        <f t="shared" si="62"/>
        <v>3.0492835718897095E-50</v>
      </c>
      <c r="Q230">
        <f t="shared" si="62"/>
        <v>4.4188354011334683E-5</v>
      </c>
      <c r="R230">
        <f t="shared" si="59"/>
        <v>235.47090808566506</v>
      </c>
      <c r="S230">
        <f t="shared" si="56"/>
        <v>-20.0292196733362</v>
      </c>
      <c r="T230">
        <f t="shared" si="60"/>
        <v>401.16964072275789</v>
      </c>
    </row>
    <row r="231" spans="1:20" x14ac:dyDescent="0.25">
      <c r="A231">
        <f t="shared" si="61"/>
        <v>952.94999999999004</v>
      </c>
      <c r="B231">
        <v>321</v>
      </c>
      <c r="C231">
        <f t="shared" si="53"/>
        <v>83.403801932597162</v>
      </c>
      <c r="D231">
        <f t="shared" si="54"/>
        <v>287.23840318159301</v>
      </c>
      <c r="E231">
        <f t="shared" si="57"/>
        <v>237.59619806740284</v>
      </c>
      <c r="F231">
        <f t="shared" si="58"/>
        <v>45.343900312022051</v>
      </c>
      <c r="G231">
        <f t="shared" si="58"/>
        <v>207.09611121874011</v>
      </c>
      <c r="H231">
        <f t="shared" si="58"/>
        <v>5.3089661970496484E-6</v>
      </c>
      <c r="I231">
        <f t="shared" si="58"/>
        <v>1.7741535093868444E-3</v>
      </c>
      <c r="J231">
        <f t="shared" si="55"/>
        <v>4.2680422502267576E-23</v>
      </c>
      <c r="K231">
        <f t="shared" si="55"/>
        <v>1.0342188665050579E-17</v>
      </c>
      <c r="L231">
        <f t="shared" si="55"/>
        <v>3.6300854267524299E-39</v>
      </c>
      <c r="M231">
        <f t="shared" si="55"/>
        <v>6.2850071660842721E-2</v>
      </c>
      <c r="N231">
        <f t="shared" si="62"/>
        <v>9.1494700874965099E-32</v>
      </c>
      <c r="O231">
        <f t="shared" si="62"/>
        <v>2.2341761992728882E-25</v>
      </c>
      <c r="P231">
        <f t="shared" si="62"/>
        <v>6.4652238046541107E-50</v>
      </c>
      <c r="Q231">
        <f t="shared" si="62"/>
        <v>5.5632697014273405E-5</v>
      </c>
      <c r="R231">
        <f t="shared" si="59"/>
        <v>252.50469669759559</v>
      </c>
      <c r="S231">
        <f t="shared" si="56"/>
        <v>-14.908498630192753</v>
      </c>
      <c r="T231">
        <f t="shared" si="60"/>
        <v>222.2633314064592</v>
      </c>
    </row>
    <row r="232" spans="1:20" x14ac:dyDescent="0.25">
      <c r="A232">
        <f t="shared" si="61"/>
        <v>952.99999999999</v>
      </c>
      <c r="B232">
        <v>363</v>
      </c>
      <c r="C232">
        <f t="shared" si="53"/>
        <v>83.249292277522727</v>
      </c>
      <c r="D232">
        <f t="shared" si="54"/>
        <v>287.18840318159306</v>
      </c>
      <c r="E232">
        <f t="shared" si="57"/>
        <v>279.75070772247727</v>
      </c>
      <c r="F232">
        <f t="shared" si="58"/>
        <v>52.010992405339955</v>
      </c>
      <c r="G232">
        <f t="shared" si="58"/>
        <v>218.13781078638056</v>
      </c>
      <c r="H232">
        <f t="shared" si="58"/>
        <v>7.2668209163828543E-6</v>
      </c>
      <c r="I232">
        <f t="shared" si="58"/>
        <v>1.4664090353108581E-3</v>
      </c>
      <c r="J232">
        <f t="shared" si="55"/>
        <v>7.2092263322089461E-23</v>
      </c>
      <c r="K232">
        <f t="shared" si="55"/>
        <v>1.6321590336108912E-17</v>
      </c>
      <c r="L232">
        <f t="shared" si="55"/>
        <v>7.0594031983403928E-39</v>
      </c>
      <c r="M232">
        <f t="shared" si="55"/>
        <v>7.2576072063157041E-2</v>
      </c>
      <c r="N232">
        <f t="shared" ref="N232:Q251" si="63">N$5*EXP(-(($D232-N$6)^2)/(2*N$7^2))</f>
        <v>1.6808079053465071E-31</v>
      </c>
      <c r="O232">
        <f t="shared" si="63"/>
        <v>3.8346844115408938E-25</v>
      </c>
      <c r="P232">
        <f t="shared" si="63"/>
        <v>1.3674041552076793E-49</v>
      </c>
      <c r="Q232">
        <f t="shared" si="63"/>
        <v>6.9868269563286978E-5</v>
      </c>
      <c r="R232">
        <f t="shared" si="59"/>
        <v>270.22292280790947</v>
      </c>
      <c r="S232">
        <f t="shared" si="56"/>
        <v>9.5277849145678033</v>
      </c>
      <c r="T232">
        <f t="shared" si="60"/>
        <v>90.778685378265806</v>
      </c>
    </row>
    <row r="233" spans="1:20" x14ac:dyDescent="0.25">
      <c r="A233">
        <f t="shared" si="61"/>
        <v>953.04999999998995</v>
      </c>
      <c r="B233">
        <v>340</v>
      </c>
      <c r="C233">
        <f t="shared" si="53"/>
        <v>83.094782622448292</v>
      </c>
      <c r="D233">
        <f t="shared" si="54"/>
        <v>287.13840318159311</v>
      </c>
      <c r="E233">
        <f t="shared" si="57"/>
        <v>256.90521737755171</v>
      </c>
      <c r="F233">
        <f t="shared" si="58"/>
        <v>59.473865570726183</v>
      </c>
      <c r="G233">
        <f t="shared" si="58"/>
        <v>229.05760543161549</v>
      </c>
      <c r="H233">
        <f t="shared" si="58"/>
        <v>9.9159359912124172E-6</v>
      </c>
      <c r="I233">
        <f t="shared" si="58"/>
        <v>1.2099434633349806E-3</v>
      </c>
      <c r="J233">
        <f t="shared" si="55"/>
        <v>1.2147200315462363E-22</v>
      </c>
      <c r="K233">
        <f t="shared" si="55"/>
        <v>2.5694494189584425E-17</v>
      </c>
      <c r="L233">
        <f t="shared" si="55"/>
        <v>1.369451676363408E-38</v>
      </c>
      <c r="M233">
        <f t="shared" si="55"/>
        <v>8.3600471143475866E-2</v>
      </c>
      <c r="N233">
        <f t="shared" si="63"/>
        <v>3.0801211937471729E-31</v>
      </c>
      <c r="O233">
        <f t="shared" si="63"/>
        <v>6.5655243702524579E-25</v>
      </c>
      <c r="P233">
        <f t="shared" si="63"/>
        <v>2.8849468063584635E-49</v>
      </c>
      <c r="Q233">
        <f t="shared" si="63"/>
        <v>8.7530103575843767E-5</v>
      </c>
      <c r="R233">
        <f t="shared" si="59"/>
        <v>288.61637886298809</v>
      </c>
      <c r="S233">
        <f t="shared" si="56"/>
        <v>-31.711161485436378</v>
      </c>
      <c r="T233">
        <f t="shared" si="60"/>
        <v>1005.5977627554236</v>
      </c>
    </row>
    <row r="234" spans="1:20" x14ac:dyDescent="0.25">
      <c r="A234">
        <f t="shared" si="61"/>
        <v>953.0999999999899</v>
      </c>
      <c r="B234">
        <v>360</v>
      </c>
      <c r="C234">
        <f t="shared" si="53"/>
        <v>82.940272967374312</v>
      </c>
      <c r="D234">
        <f t="shared" si="54"/>
        <v>287.08840318159315</v>
      </c>
      <c r="E234">
        <f t="shared" si="57"/>
        <v>277.05972703262569</v>
      </c>
      <c r="F234">
        <f t="shared" si="58"/>
        <v>67.797230425639228</v>
      </c>
      <c r="G234">
        <f t="shared" si="58"/>
        <v>239.78015796986583</v>
      </c>
      <c r="H234">
        <f t="shared" si="58"/>
        <v>1.3488937159774266E-5</v>
      </c>
      <c r="I234">
        <f t="shared" si="58"/>
        <v>9.9660036967967776E-4</v>
      </c>
      <c r="J234">
        <f t="shared" si="55"/>
        <v>2.0416970864310992E-22</v>
      </c>
      <c r="K234">
        <f t="shared" si="55"/>
        <v>4.0350159438606503E-17</v>
      </c>
      <c r="L234">
        <f t="shared" si="55"/>
        <v>2.6500435998874364E-38</v>
      </c>
      <c r="M234">
        <f t="shared" si="55"/>
        <v>9.6061988604643003E-2</v>
      </c>
      <c r="N234">
        <f t="shared" si="63"/>
        <v>5.6304759884139183E-31</v>
      </c>
      <c r="O234">
        <f t="shared" si="63"/>
        <v>1.1213386461287882E-24</v>
      </c>
      <c r="P234">
        <f t="shared" si="63"/>
        <v>6.071644106282968E-49</v>
      </c>
      <c r="Q234">
        <f t="shared" si="63"/>
        <v>1.0938618607947676E-4</v>
      </c>
      <c r="R234">
        <f t="shared" si="59"/>
        <v>307.67456985960257</v>
      </c>
      <c r="S234">
        <f t="shared" si="56"/>
        <v>-30.614842826976883</v>
      </c>
      <c r="T234">
        <f t="shared" si="60"/>
        <v>937.26860132049785</v>
      </c>
    </row>
    <row r="235" spans="1:20" x14ac:dyDescent="0.25">
      <c r="A235">
        <f t="shared" si="61"/>
        <v>953.14999999998986</v>
      </c>
      <c r="B235">
        <v>410</v>
      </c>
      <c r="C235">
        <f t="shared" si="53"/>
        <v>82.785763312299878</v>
      </c>
      <c r="D235">
        <f t="shared" si="54"/>
        <v>287.0384031815932</v>
      </c>
      <c r="E235">
        <f t="shared" si="57"/>
        <v>327.21423668770012</v>
      </c>
      <c r="F235">
        <f t="shared" si="58"/>
        <v>77.046426181785975</v>
      </c>
      <c r="G235">
        <f t="shared" si="58"/>
        <v>250.22835872477506</v>
      </c>
      <c r="H235">
        <f t="shared" si="58"/>
        <v>1.8292645070105781E-5</v>
      </c>
      <c r="I235">
        <f t="shared" si="58"/>
        <v>8.1945107017999594E-4</v>
      </c>
      <c r="J235">
        <f t="shared" si="55"/>
        <v>3.4232136667970773E-22</v>
      </c>
      <c r="K235">
        <f t="shared" si="55"/>
        <v>6.320886908340807E-17</v>
      </c>
      <c r="L235">
        <f t="shared" si="55"/>
        <v>5.1154861025380138E-38</v>
      </c>
      <c r="M235">
        <f t="shared" si="55"/>
        <v>0.11010879334775706</v>
      </c>
      <c r="N235">
        <f t="shared" si="63"/>
        <v>1.0267152176758505E-30</v>
      </c>
      <c r="O235">
        <f t="shared" si="63"/>
        <v>1.9104327084457902E-24</v>
      </c>
      <c r="P235">
        <f t="shared" si="63"/>
        <v>1.2746835671951316E-48</v>
      </c>
      <c r="Q235">
        <f t="shared" si="63"/>
        <v>1.3636254583874303E-4</v>
      </c>
      <c r="R235">
        <f t="shared" si="59"/>
        <v>327.38586780616987</v>
      </c>
      <c r="S235">
        <f t="shared" si="56"/>
        <v>-0.17163111846974743</v>
      </c>
      <c r="T235">
        <f t="shared" si="60"/>
        <v>2.9457240827176479E-2</v>
      </c>
    </row>
    <row r="236" spans="1:20" x14ac:dyDescent="0.25">
      <c r="A236">
        <f t="shared" si="61"/>
        <v>953.19999999998981</v>
      </c>
      <c r="B236">
        <v>391</v>
      </c>
      <c r="C236">
        <f t="shared" si="53"/>
        <v>82.631253657225898</v>
      </c>
      <c r="D236">
        <f t="shared" si="54"/>
        <v>286.98840318159324</v>
      </c>
      <c r="E236">
        <f t="shared" si="57"/>
        <v>308.3687463427741</v>
      </c>
      <c r="F236">
        <f t="shared" si="58"/>
        <v>87.286645611587687</v>
      </c>
      <c r="G236">
        <f t="shared" si="58"/>
        <v>260.32421794198223</v>
      </c>
      <c r="H236">
        <f t="shared" si="58"/>
        <v>2.4730337540553476E-5</v>
      </c>
      <c r="I236">
        <f t="shared" si="58"/>
        <v>6.7262193502717936E-4</v>
      </c>
      <c r="J236">
        <f t="shared" si="55"/>
        <v>5.7253796273391354E-22</v>
      </c>
      <c r="K236">
        <f t="shared" si="55"/>
        <v>9.8773027996933151E-17</v>
      </c>
      <c r="L236">
        <f t="shared" si="55"/>
        <v>9.8502755984794888E-38</v>
      </c>
      <c r="M236">
        <f t="shared" si="55"/>
        <v>0.12589834366294272</v>
      </c>
      <c r="N236">
        <f t="shared" si="63"/>
        <v>1.8675940000945838E-30</v>
      </c>
      <c r="O236">
        <f t="shared" si="63"/>
        <v>3.2467906205784662E-24</v>
      </c>
      <c r="P236">
        <f t="shared" si="63"/>
        <v>2.6694761778991744E-48</v>
      </c>
      <c r="Q236">
        <f t="shared" si="63"/>
        <v>1.6957245350068879E-4</v>
      </c>
      <c r="R236">
        <f t="shared" si="59"/>
        <v>347.73762882195894</v>
      </c>
      <c r="S236">
        <f t="shared" si="56"/>
        <v>-39.368882479184833</v>
      </c>
      <c r="T236">
        <f t="shared" si="60"/>
        <v>1549.9089076598666</v>
      </c>
    </row>
    <row r="237" spans="1:20" x14ac:dyDescent="0.25">
      <c r="A237">
        <f t="shared" si="61"/>
        <v>953.24999999998977</v>
      </c>
      <c r="B237">
        <v>379</v>
      </c>
      <c r="C237">
        <f t="shared" si="53"/>
        <v>82.476744002151463</v>
      </c>
      <c r="D237">
        <f t="shared" si="54"/>
        <v>286.93840318159329</v>
      </c>
      <c r="E237">
        <f t="shared" si="57"/>
        <v>296.52325599784854</v>
      </c>
      <c r="F237">
        <f t="shared" si="58"/>
        <v>98.582055477505051</v>
      </c>
      <c r="G237">
        <f t="shared" si="58"/>
        <v>269.98981237548969</v>
      </c>
      <c r="H237">
        <f t="shared" si="58"/>
        <v>3.3330232243452342E-5</v>
      </c>
      <c r="I237">
        <f t="shared" si="58"/>
        <v>5.5114394682368091E-4</v>
      </c>
      <c r="J237">
        <f t="shared" si="55"/>
        <v>9.552172396156634E-22</v>
      </c>
      <c r="K237">
        <f t="shared" si="55"/>
        <v>1.5396652149435428E-16</v>
      </c>
      <c r="L237">
        <f t="shared" si="55"/>
        <v>1.8920710331351638E-37</v>
      </c>
      <c r="M237">
        <f t="shared" si="55"/>
        <v>0.14359708117265468</v>
      </c>
      <c r="N237">
        <f t="shared" si="63"/>
        <v>3.3887733545895851E-30</v>
      </c>
      <c r="O237">
        <f t="shared" si="63"/>
        <v>5.5043292370811583E-24</v>
      </c>
      <c r="P237">
        <f t="shared" si="63"/>
        <v>5.5767001628310022E-48</v>
      </c>
      <c r="Q237">
        <f t="shared" si="63"/>
        <v>2.1035027770721643E-4</v>
      </c>
      <c r="R237">
        <f t="shared" si="59"/>
        <v>368.71625975862418</v>
      </c>
      <c r="S237">
        <f t="shared" si="56"/>
        <v>-72.193003760775639</v>
      </c>
      <c r="T237">
        <f t="shared" si="60"/>
        <v>5211.8297920033656</v>
      </c>
    </row>
    <row r="238" spans="1:20" x14ac:dyDescent="0.25">
      <c r="A238">
        <f t="shared" si="61"/>
        <v>953.29999999998972</v>
      </c>
      <c r="B238">
        <v>438</v>
      </c>
      <c r="C238">
        <f t="shared" si="53"/>
        <v>82.322234347077028</v>
      </c>
      <c r="D238">
        <f t="shared" si="54"/>
        <v>286.88840318159333</v>
      </c>
      <c r="E238">
        <f t="shared" si="57"/>
        <v>355.67776565292297</v>
      </c>
      <c r="F238">
        <f t="shared" si="58"/>
        <v>110.99481556448924</v>
      </c>
      <c r="G238">
        <f t="shared" si="58"/>
        <v>279.14827049112216</v>
      </c>
      <c r="H238">
        <f t="shared" si="58"/>
        <v>4.4781784456939535E-5</v>
      </c>
      <c r="I238">
        <f t="shared" si="58"/>
        <v>4.5082197195644871E-4</v>
      </c>
      <c r="J238">
        <f t="shared" si="55"/>
        <v>1.5897454775783742E-21</v>
      </c>
      <c r="K238">
        <f t="shared" si="55"/>
        <v>2.3940973777807956E-16</v>
      </c>
      <c r="L238">
        <f t="shared" si="55"/>
        <v>3.6253845091837517E-37</v>
      </c>
      <c r="M238">
        <f t="shared" si="55"/>
        <v>0.1633799620156311</v>
      </c>
      <c r="N238">
        <f t="shared" si="63"/>
        <v>6.1338077501539535E-30</v>
      </c>
      <c r="O238">
        <f t="shared" si="63"/>
        <v>9.3085515015641124E-24</v>
      </c>
      <c r="P238">
        <f t="shared" si="63"/>
        <v>1.1621337734778053E-47</v>
      </c>
      <c r="Q238">
        <f t="shared" si="63"/>
        <v>2.6029058421367482E-4</v>
      </c>
      <c r="R238">
        <f t="shared" si="59"/>
        <v>390.30722191196776</v>
      </c>
      <c r="S238">
        <f t="shared" si="56"/>
        <v>-34.629456259044787</v>
      </c>
      <c r="T238">
        <f t="shared" si="60"/>
        <v>1199.1992407970961</v>
      </c>
    </row>
    <row r="239" spans="1:20" x14ac:dyDescent="0.25">
      <c r="A239">
        <f t="shared" si="61"/>
        <v>953.34999999998968</v>
      </c>
      <c r="B239">
        <v>464</v>
      </c>
      <c r="C239">
        <f t="shared" si="53"/>
        <v>82.167724692003048</v>
      </c>
      <c r="D239">
        <f t="shared" si="54"/>
        <v>286.83840318159338</v>
      </c>
      <c r="E239">
        <f t="shared" si="57"/>
        <v>381.83227530799695</v>
      </c>
      <c r="F239">
        <f t="shared" si="58"/>
        <v>124.58400221206085</v>
      </c>
      <c r="G239">
        <f t="shared" si="58"/>
        <v>287.7247792286434</v>
      </c>
      <c r="H239">
        <f t="shared" si="58"/>
        <v>5.9981760777598878E-5</v>
      </c>
      <c r="I239">
        <f t="shared" si="58"/>
        <v>3.6812144935693123E-4</v>
      </c>
      <c r="J239">
        <f t="shared" si="55"/>
        <v>2.639250588769255E-21</v>
      </c>
      <c r="K239">
        <f t="shared" si="55"/>
        <v>3.7135126404424431E-16</v>
      </c>
      <c r="L239">
        <f t="shared" si="55"/>
        <v>6.9294424975722703E-37</v>
      </c>
      <c r="M239">
        <f t="shared" si="55"/>
        <v>0.18542980937505849</v>
      </c>
      <c r="N239">
        <f t="shared" si="63"/>
        <v>1.1075041922261039E-29</v>
      </c>
      <c r="O239">
        <f t="shared" si="63"/>
        <v>1.5703172140079718E-23</v>
      </c>
      <c r="P239">
        <f t="shared" si="63"/>
        <v>2.4158086566814011E-47</v>
      </c>
      <c r="Q239">
        <f t="shared" si="63"/>
        <v>3.2129310769402709E-4</v>
      </c>
      <c r="R239">
        <f t="shared" si="59"/>
        <v>412.49496064639715</v>
      </c>
      <c r="S239">
        <f t="shared" si="56"/>
        <v>-30.662685338400195</v>
      </c>
      <c r="T239">
        <f t="shared" si="60"/>
        <v>940.2002721617423</v>
      </c>
    </row>
    <row r="240" spans="1:20" x14ac:dyDescent="0.25">
      <c r="A240">
        <f t="shared" si="61"/>
        <v>953.39999999998963</v>
      </c>
      <c r="B240">
        <v>471</v>
      </c>
      <c r="C240">
        <f t="shared" si="53"/>
        <v>82.013215036928614</v>
      </c>
      <c r="D240">
        <f t="shared" si="54"/>
        <v>286.78840318159342</v>
      </c>
      <c r="E240">
        <f t="shared" si="57"/>
        <v>388.98678496307139</v>
      </c>
      <c r="F240">
        <f t="shared" si="58"/>
        <v>139.40444520935742</v>
      </c>
      <c r="G240">
        <f t="shared" si="58"/>
        <v>295.6475941299376</v>
      </c>
      <c r="H240">
        <f t="shared" si="58"/>
        <v>8.0092488073107258E-5</v>
      </c>
      <c r="I240">
        <f t="shared" si="58"/>
        <v>3.0007042175356067E-4</v>
      </c>
      <c r="J240">
        <f t="shared" si="55"/>
        <v>4.3708030621424636E-21</v>
      </c>
      <c r="K240">
        <f t="shared" si="55"/>
        <v>5.7458672070734912E-16</v>
      </c>
      <c r="L240">
        <f t="shared" si="55"/>
        <v>1.3212046647035157E-36</v>
      </c>
      <c r="M240">
        <f t="shared" si="55"/>
        <v>0.20993647249289157</v>
      </c>
      <c r="N240">
        <f t="shared" si="63"/>
        <v>1.9947486525960134E-29</v>
      </c>
      <c r="O240">
        <f t="shared" si="63"/>
        <v>2.642532027932208E-23</v>
      </c>
      <c r="P240">
        <f t="shared" si="63"/>
        <v>5.0095247463866211E-47</v>
      </c>
      <c r="Q240">
        <f t="shared" si="63"/>
        <v>3.9561426507199828E-4</v>
      </c>
      <c r="R240">
        <f t="shared" si="59"/>
        <v>435.26275158896277</v>
      </c>
      <c r="S240">
        <f t="shared" si="56"/>
        <v>-46.275966625891385</v>
      </c>
      <c r="T240">
        <f t="shared" si="60"/>
        <v>2141.4650871606132</v>
      </c>
    </row>
    <row r="241" spans="1:20" x14ac:dyDescent="0.25">
      <c r="A241">
        <f t="shared" si="61"/>
        <v>953.44999999998959</v>
      </c>
      <c r="B241">
        <v>504</v>
      </c>
      <c r="C241">
        <f t="shared" si="53"/>
        <v>81.858705381854634</v>
      </c>
      <c r="D241">
        <f t="shared" si="54"/>
        <v>286.73840318159347</v>
      </c>
      <c r="E241">
        <f t="shared" si="57"/>
        <v>422.14129461814537</v>
      </c>
      <c r="F241">
        <f t="shared" si="58"/>
        <v>155.50549003390654</v>
      </c>
      <c r="G241">
        <f t="shared" si="58"/>
        <v>302.84903392158884</v>
      </c>
      <c r="H241">
        <f t="shared" si="58"/>
        <v>1.066151984707842E-4</v>
      </c>
      <c r="I241">
        <f t="shared" si="58"/>
        <v>2.4417504174953413E-4</v>
      </c>
      <c r="J241">
        <f t="shared" si="55"/>
        <v>7.2205359209603201E-21</v>
      </c>
      <c r="K241">
        <f t="shared" si="55"/>
        <v>8.8685750515130691E-16</v>
      </c>
      <c r="L241">
        <f t="shared" si="55"/>
        <v>2.5128668906863863E-36</v>
      </c>
      <c r="M241">
        <f t="shared" si="55"/>
        <v>0.23709577880893026</v>
      </c>
      <c r="N241">
        <f t="shared" si="63"/>
        <v>3.5839221273457011E-29</v>
      </c>
      <c r="O241">
        <f t="shared" si="63"/>
        <v>4.4358894128676771E-23</v>
      </c>
      <c r="P241">
        <f t="shared" si="63"/>
        <v>1.0362346304314837E-46</v>
      </c>
      <c r="Q241">
        <f t="shared" si="63"/>
        <v>4.859259130859827E-4</v>
      </c>
      <c r="R241">
        <f t="shared" si="59"/>
        <v>458.59245645045763</v>
      </c>
      <c r="S241">
        <f t="shared" si="56"/>
        <v>-36.451161832312266</v>
      </c>
      <c r="T241">
        <f t="shared" si="60"/>
        <v>1328.6871989254184</v>
      </c>
    </row>
    <row r="242" spans="1:20" x14ac:dyDescent="0.25">
      <c r="A242">
        <f t="shared" si="61"/>
        <v>953.49999999998954</v>
      </c>
      <c r="B242">
        <v>581</v>
      </c>
      <c r="C242">
        <f t="shared" si="53"/>
        <v>81.704195726780199</v>
      </c>
      <c r="D242">
        <f t="shared" si="54"/>
        <v>286.68840318159351</v>
      </c>
      <c r="E242">
        <f t="shared" si="57"/>
        <v>499.2958042732198</v>
      </c>
      <c r="F242">
        <f t="shared" si="58"/>
        <v>172.92970061017314</v>
      </c>
      <c r="G242">
        <f t="shared" si="58"/>
        <v>309.26644037121946</v>
      </c>
      <c r="H242">
        <f t="shared" si="58"/>
        <v>1.4148200764425034E-4</v>
      </c>
      <c r="I242">
        <f t="shared" si="58"/>
        <v>1.9834687804948811E-4</v>
      </c>
      <c r="J242">
        <f t="shared" si="55"/>
        <v>1.1898856027386127E-20</v>
      </c>
      <c r="K242">
        <f t="shared" si="55"/>
        <v>1.3654622222460224E-15</v>
      </c>
      <c r="L242">
        <f t="shared" si="55"/>
        <v>4.7675631309312794E-36</v>
      </c>
      <c r="M242">
        <f t="shared" si="55"/>
        <v>0.26710826784648128</v>
      </c>
      <c r="N242">
        <f t="shared" si="63"/>
        <v>6.4232752302511952E-29</v>
      </c>
      <c r="O242">
        <f t="shared" si="63"/>
        <v>7.4279461078898538E-23</v>
      </c>
      <c r="P242">
        <f t="shared" si="63"/>
        <v>2.1381947581684854E-46</v>
      </c>
      <c r="Q242">
        <f t="shared" si="63"/>
        <v>5.9538207927557806E-4</v>
      </c>
      <c r="R242">
        <f t="shared" si="59"/>
        <v>482.46418446020402</v>
      </c>
      <c r="S242">
        <f t="shared" si="56"/>
        <v>16.831619813015777</v>
      </c>
      <c r="T242">
        <f t="shared" si="60"/>
        <v>283.30342552990527</v>
      </c>
    </row>
    <row r="243" spans="1:20" x14ac:dyDescent="0.25">
      <c r="A243">
        <f t="shared" si="61"/>
        <v>953.5499999999895</v>
      </c>
      <c r="B243">
        <v>518</v>
      </c>
      <c r="C243">
        <f t="shared" si="53"/>
        <v>81.549686071705764</v>
      </c>
      <c r="D243">
        <f t="shared" si="54"/>
        <v>286.63840318159356</v>
      </c>
      <c r="E243">
        <f t="shared" si="57"/>
        <v>436.45031392829424</v>
      </c>
      <c r="F243">
        <f t="shared" si="58"/>
        <v>191.71152095271427</v>
      </c>
      <c r="G243">
        <f t="shared" si="58"/>
        <v>314.84308444016642</v>
      </c>
      <c r="H243">
        <f t="shared" si="58"/>
        <v>1.8717078754268857E-4</v>
      </c>
      <c r="I243">
        <f t="shared" si="58"/>
        <v>1.6084052578820666E-4</v>
      </c>
      <c r="J243">
        <f t="shared" si="55"/>
        <v>1.9559987333750664E-20</v>
      </c>
      <c r="K243">
        <f t="shared" si="55"/>
        <v>2.0971674833304372E-15</v>
      </c>
      <c r="L243">
        <f t="shared" si="55"/>
        <v>9.0230009617699206E-36</v>
      </c>
      <c r="M243">
        <f t="shared" si="55"/>
        <v>0.30017769795559296</v>
      </c>
      <c r="N243">
        <f t="shared" si="63"/>
        <v>1.1483706411780412E-28</v>
      </c>
      <c r="O243">
        <f t="shared" si="63"/>
        <v>1.2407502183734579E-22</v>
      </c>
      <c r="P243">
        <f t="shared" si="63"/>
        <v>4.40112802110445E-46</v>
      </c>
      <c r="Q243">
        <f t="shared" si="63"/>
        <v>7.2769441227752427E-4</v>
      </c>
      <c r="R243">
        <f t="shared" si="59"/>
        <v>506.8558587965619</v>
      </c>
      <c r="S243">
        <f t="shared" si="56"/>
        <v>-70.405544868267668</v>
      </c>
      <c r="T243">
        <f t="shared" si="60"/>
        <v>4956.9407481976514</v>
      </c>
    </row>
    <row r="244" spans="1:20" x14ac:dyDescent="0.25">
      <c r="A244">
        <f t="shared" si="61"/>
        <v>953.59999999998945</v>
      </c>
      <c r="B244">
        <v>587</v>
      </c>
      <c r="C244">
        <f t="shared" si="53"/>
        <v>81.395176416631784</v>
      </c>
      <c r="D244">
        <f t="shared" si="54"/>
        <v>286.58840318159361</v>
      </c>
      <c r="E244">
        <f t="shared" si="57"/>
        <v>505.60482358336822</v>
      </c>
      <c r="F244">
        <f t="shared" si="58"/>
        <v>211.87591714658694</v>
      </c>
      <c r="G244">
        <f t="shared" si="58"/>
        <v>319.52900043849303</v>
      </c>
      <c r="H244">
        <f t="shared" si="58"/>
        <v>2.4684803884857532E-4</v>
      </c>
      <c r="I244">
        <f t="shared" si="58"/>
        <v>1.3020018930542276E-4</v>
      </c>
      <c r="J244">
        <f t="shared" si="55"/>
        <v>3.2074471666204128E-20</v>
      </c>
      <c r="K244">
        <f t="shared" si="55"/>
        <v>3.2130251436619197E-15</v>
      </c>
      <c r="L244">
        <f t="shared" si="55"/>
        <v>1.7034646962515993E-35</v>
      </c>
      <c r="M244">
        <f t="shared" si="55"/>
        <v>0.33650932002870892</v>
      </c>
      <c r="N244">
        <f t="shared" si="63"/>
        <v>2.0480248084641185E-28</v>
      </c>
      <c r="O244">
        <f t="shared" si="63"/>
        <v>2.0674145057675429E-22</v>
      </c>
      <c r="P244">
        <f t="shared" si="63"/>
        <v>9.0366679667651897E-46</v>
      </c>
      <c r="Q244">
        <f t="shared" si="63"/>
        <v>8.8721710155471726E-4</v>
      </c>
      <c r="R244">
        <f t="shared" si="59"/>
        <v>531.74269117043832</v>
      </c>
      <c r="S244">
        <f t="shared" si="56"/>
        <v>-26.137867587070104</v>
      </c>
      <c r="T244">
        <f t="shared" si="60"/>
        <v>683.18812199921001</v>
      </c>
    </row>
    <row r="245" spans="1:20" x14ac:dyDescent="0.25">
      <c r="A245">
        <f t="shared" si="61"/>
        <v>953.6499999999894</v>
      </c>
      <c r="B245">
        <v>611</v>
      </c>
      <c r="C245">
        <f t="shared" si="53"/>
        <v>81.24066676155735</v>
      </c>
      <c r="D245">
        <f t="shared" si="54"/>
        <v>286.53840318159365</v>
      </c>
      <c r="E245">
        <f t="shared" si="57"/>
        <v>529.75933323844265</v>
      </c>
      <c r="F245">
        <f t="shared" si="58"/>
        <v>233.43702400210492</v>
      </c>
      <c r="G245">
        <f t="shared" si="58"/>
        <v>323.28173104517066</v>
      </c>
      <c r="H245">
        <f t="shared" si="58"/>
        <v>3.2454584569216845E-4</v>
      </c>
      <c r="I245">
        <f t="shared" si="58"/>
        <v>1.0521405618620989E-4</v>
      </c>
      <c r="J245">
        <f t="shared" si="55"/>
        <v>5.2466009814767258E-20</v>
      </c>
      <c r="K245">
        <f t="shared" si="55"/>
        <v>4.9104660822673758E-15</v>
      </c>
      <c r="L245">
        <f t="shared" si="55"/>
        <v>3.2080627442740612E-35</v>
      </c>
      <c r="M245">
        <f t="shared" si="55"/>
        <v>0.37630791581854833</v>
      </c>
      <c r="N245">
        <f t="shared" si="63"/>
        <v>3.6434761239525982E-28</v>
      </c>
      <c r="O245">
        <f t="shared" si="63"/>
        <v>3.4363575113639518E-22</v>
      </c>
      <c r="P245">
        <f t="shared" si="63"/>
        <v>1.8508883920023007E-45</v>
      </c>
      <c r="Q245">
        <f t="shared" si="63"/>
        <v>1.0790420054914626E-3</v>
      </c>
      <c r="R245">
        <f t="shared" si="59"/>
        <v>557.0965717650015</v>
      </c>
      <c r="S245">
        <f t="shared" si="56"/>
        <v>-27.337238526558849</v>
      </c>
      <c r="T245">
        <f t="shared" si="60"/>
        <v>747.3246102579734</v>
      </c>
    </row>
    <row r="246" spans="1:20" x14ac:dyDescent="0.25">
      <c r="A246">
        <f t="shared" si="61"/>
        <v>953.69999999998936</v>
      </c>
      <c r="B246">
        <v>659</v>
      </c>
      <c r="C246">
        <f t="shared" si="53"/>
        <v>81.08615710648337</v>
      </c>
      <c r="D246">
        <f t="shared" si="54"/>
        <v>286.4884031815937</v>
      </c>
      <c r="E246">
        <f t="shared" si="57"/>
        <v>577.91384289351663</v>
      </c>
      <c r="F246">
        <f t="shared" si="58"/>
        <v>256.39682329457338</v>
      </c>
      <c r="G246">
        <f t="shared" si="58"/>
        <v>326.06696766482798</v>
      </c>
      <c r="H246">
        <f t="shared" si="58"/>
        <v>4.2538011783090226E-4</v>
      </c>
      <c r="I246">
        <f t="shared" si="58"/>
        <v>8.4875418427037095E-5</v>
      </c>
      <c r="J246">
        <f t="shared" si="55"/>
        <v>8.5609930325537135E-20</v>
      </c>
      <c r="K246">
        <f t="shared" si="55"/>
        <v>7.4861562899573944E-15</v>
      </c>
      <c r="L246">
        <f t="shared" si="55"/>
        <v>6.0267080388898931E-35</v>
      </c>
      <c r="M246">
        <f t="shared" si="55"/>
        <v>0.41977560249669943</v>
      </c>
      <c r="N246">
        <f t="shared" si="63"/>
        <v>6.4658291574919738E-28</v>
      </c>
      <c r="O246">
        <f t="shared" si="63"/>
        <v>5.6976622952032342E-22</v>
      </c>
      <c r="P246">
        <f t="shared" si="63"/>
        <v>3.7816359745770074E-45</v>
      </c>
      <c r="Q246">
        <f t="shared" si="63"/>
        <v>1.3091046969549113E-3</v>
      </c>
      <c r="R246">
        <f t="shared" si="59"/>
        <v>582.88538592213126</v>
      </c>
      <c r="S246">
        <f t="shared" si="56"/>
        <v>-4.9715430286146329</v>
      </c>
      <c r="T246">
        <f t="shared" si="60"/>
        <v>24.716240085366756</v>
      </c>
    </row>
    <row r="247" spans="1:20" x14ac:dyDescent="0.25">
      <c r="A247">
        <f t="shared" si="61"/>
        <v>953.74999999998931</v>
      </c>
      <c r="B247">
        <v>688</v>
      </c>
      <c r="C247">
        <f t="shared" si="53"/>
        <v>80.931647451408935</v>
      </c>
      <c r="D247">
        <f t="shared" si="54"/>
        <v>286.43840318159374</v>
      </c>
      <c r="E247">
        <f t="shared" si="57"/>
        <v>607.06835254859106</v>
      </c>
      <c r="F247">
        <f t="shared" si="58"/>
        <v>280.74388265276991</v>
      </c>
      <c r="G247">
        <f t="shared" si="58"/>
        <v>327.85907261652943</v>
      </c>
      <c r="H247">
        <f t="shared" si="58"/>
        <v>5.5581860480144116E-4</v>
      </c>
      <c r="I247">
        <f t="shared" si="58"/>
        <v>6.8349620793799388E-5</v>
      </c>
      <c r="J247">
        <f t="shared" si="55"/>
        <v>1.3934706752555621E-19</v>
      </c>
      <c r="K247">
        <f t="shared" si="55"/>
        <v>1.138472767019484E-14</v>
      </c>
      <c r="L247">
        <f t="shared" si="55"/>
        <v>1.1293928512613105E-34</v>
      </c>
      <c r="M247">
        <f t="shared" si="55"/>
        <v>0.46710940956130115</v>
      </c>
      <c r="N247">
        <f t="shared" si="63"/>
        <v>1.144616772312905E-27</v>
      </c>
      <c r="O247">
        <f t="shared" si="63"/>
        <v>9.4237260256699738E-22</v>
      </c>
      <c r="P247">
        <f t="shared" si="63"/>
        <v>7.7073803675054142E-45</v>
      </c>
      <c r="Q247">
        <f t="shared" si="63"/>
        <v>1.5843020835157066E-3</v>
      </c>
      <c r="R247">
        <f t="shared" si="59"/>
        <v>609.07227314916986</v>
      </c>
      <c r="S247">
        <f t="shared" si="56"/>
        <v>-2.0039206005787946</v>
      </c>
      <c r="T247">
        <f t="shared" si="60"/>
        <v>4.0156977734240771</v>
      </c>
    </row>
    <row r="248" spans="1:20" x14ac:dyDescent="0.25">
      <c r="A248">
        <f t="shared" si="61"/>
        <v>953.79999999998927</v>
      </c>
      <c r="B248">
        <v>625</v>
      </c>
      <c r="C248">
        <f t="shared" si="53"/>
        <v>80.777137796334955</v>
      </c>
      <c r="D248">
        <f t="shared" si="54"/>
        <v>286.38840318159379</v>
      </c>
      <c r="E248">
        <f t="shared" si="57"/>
        <v>544.22286220366504</v>
      </c>
      <c r="F248">
        <f t="shared" si="58"/>
        <v>306.45218578499873</v>
      </c>
      <c r="G248">
        <f t="shared" si="58"/>
        <v>328.6414720398198</v>
      </c>
      <c r="H248">
        <f t="shared" si="58"/>
        <v>7.2400861168799295E-4</v>
      </c>
      <c r="I248">
        <f t="shared" si="58"/>
        <v>5.4946028497597632E-5</v>
      </c>
      <c r="J248">
        <f t="shared" si="55"/>
        <v>2.2625547980225177E-19</v>
      </c>
      <c r="K248">
        <f t="shared" si="55"/>
        <v>1.7270860880646602E-14</v>
      </c>
      <c r="L248">
        <f t="shared" si="55"/>
        <v>2.1112394809926928E-34</v>
      </c>
      <c r="M248">
        <f t="shared" si="55"/>
        <v>0.51849863908478855</v>
      </c>
      <c r="N248">
        <f t="shared" si="63"/>
        <v>2.0212664534748782E-27</v>
      </c>
      <c r="O248">
        <f t="shared" si="63"/>
        <v>1.5548059031926324E-21</v>
      </c>
      <c r="P248">
        <f t="shared" si="63"/>
        <v>1.5669727596493502E-44</v>
      </c>
      <c r="Q248">
        <f t="shared" si="63"/>
        <v>1.9126221819496644E-3</v>
      </c>
      <c r="R248">
        <f t="shared" si="59"/>
        <v>635.61484804072552</v>
      </c>
      <c r="S248">
        <f t="shared" si="56"/>
        <v>-91.391985837060474</v>
      </c>
      <c r="T248">
        <f t="shared" si="60"/>
        <v>8352.4950752414625</v>
      </c>
    </row>
    <row r="249" spans="1:20" x14ac:dyDescent="0.25">
      <c r="A249">
        <f t="shared" si="61"/>
        <v>953.84999999998922</v>
      </c>
      <c r="B249">
        <v>695</v>
      </c>
      <c r="C249">
        <f t="shared" si="53"/>
        <v>80.62262814126052</v>
      </c>
      <c r="D249">
        <f t="shared" si="54"/>
        <v>286.33840318159383</v>
      </c>
      <c r="E249">
        <f t="shared" si="57"/>
        <v>614.37737185873948</v>
      </c>
      <c r="F249">
        <f t="shared" si="58"/>
        <v>333.48008572664128</v>
      </c>
      <c r="G249">
        <f t="shared" si="58"/>
        <v>328.40691109688254</v>
      </c>
      <c r="H249">
        <f t="shared" si="58"/>
        <v>9.401759633854269E-4</v>
      </c>
      <c r="I249">
        <f t="shared" si="58"/>
        <v>4.40943069730363E-5</v>
      </c>
      <c r="J249">
        <f t="shared" si="55"/>
        <v>3.664611682746252E-19</v>
      </c>
      <c r="K249">
        <f t="shared" si="55"/>
        <v>2.6135626069830022E-14</v>
      </c>
      <c r="L249">
        <f t="shared" si="55"/>
        <v>3.9369286653744448E-34</v>
      </c>
      <c r="M249">
        <f t="shared" si="55"/>
        <v>0.57412202552280378</v>
      </c>
      <c r="N249">
        <f t="shared" si="63"/>
        <v>3.5605297063840295E-27</v>
      </c>
      <c r="O249">
        <f t="shared" si="63"/>
        <v>2.558923442475089E-21</v>
      </c>
      <c r="P249">
        <f t="shared" si="63"/>
        <v>3.1779252940672963E-44</v>
      </c>
      <c r="Q249">
        <f t="shared" si="63"/>
        <v>2.3032865197281714E-3</v>
      </c>
      <c r="R249">
        <f t="shared" si="59"/>
        <v>662.4644064058366</v>
      </c>
      <c r="S249">
        <f t="shared" si="56"/>
        <v>-48.087034547097119</v>
      </c>
      <c r="T249">
        <f t="shared" si="60"/>
        <v>2312.3628915337117</v>
      </c>
    </row>
    <row r="250" spans="1:20" x14ac:dyDescent="0.25">
      <c r="A250">
        <f t="shared" si="61"/>
        <v>953.89999999998918</v>
      </c>
      <c r="B250">
        <v>748</v>
      </c>
      <c r="C250">
        <f t="shared" si="53"/>
        <v>80.468118486186086</v>
      </c>
      <c r="D250">
        <f t="shared" si="54"/>
        <v>286.28840318159388</v>
      </c>
      <c r="E250">
        <f t="shared" si="57"/>
        <v>667.53188151381391</v>
      </c>
      <c r="F250">
        <f t="shared" si="58"/>
        <v>361.76941306642237</v>
      </c>
      <c r="G250">
        <f t="shared" si="58"/>
        <v>327.15756597508829</v>
      </c>
      <c r="H250">
        <f t="shared" si="58"/>
        <v>1.2171085557016006E-3</v>
      </c>
      <c r="I250">
        <f t="shared" si="58"/>
        <v>3.5324396583317973E-5</v>
      </c>
      <c r="J250">
        <f t="shared" si="55"/>
        <v>5.9208546503475839E-19</v>
      </c>
      <c r="K250">
        <f t="shared" si="55"/>
        <v>3.9452943689713262E-14</v>
      </c>
      <c r="L250">
        <f t="shared" si="55"/>
        <v>7.3232721751583208E-34</v>
      </c>
      <c r="M250">
        <f t="shared" si="55"/>
        <v>0.63414471680122553</v>
      </c>
      <c r="N250">
        <f t="shared" si="63"/>
        <v>6.2565258255697146E-27</v>
      </c>
      <c r="O250">
        <f t="shared" si="63"/>
        <v>4.201128713810566E-21</v>
      </c>
      <c r="P250">
        <f t="shared" si="63"/>
        <v>6.4291491828862704E-44</v>
      </c>
      <c r="Q250">
        <f t="shared" si="63"/>
        <v>2.7669054962729325E-3</v>
      </c>
      <c r="R250">
        <f t="shared" si="59"/>
        <v>689.56514309676038</v>
      </c>
      <c r="S250">
        <f t="shared" si="56"/>
        <v>-22.033261582946466</v>
      </c>
      <c r="T250">
        <f t="shared" si="60"/>
        <v>485.46461598254461</v>
      </c>
    </row>
    <row r="251" spans="1:20" x14ac:dyDescent="0.25">
      <c r="A251">
        <f t="shared" si="61"/>
        <v>953.94999999998913</v>
      </c>
      <c r="B251">
        <v>776</v>
      </c>
      <c r="C251">
        <f t="shared" si="53"/>
        <v>80.313608831112106</v>
      </c>
      <c r="D251">
        <f t="shared" si="54"/>
        <v>286.23840318159392</v>
      </c>
      <c r="E251">
        <f t="shared" si="57"/>
        <v>695.68639116888789</v>
      </c>
      <c r="F251">
        <f t="shared" si="58"/>
        <v>391.24477058256809</v>
      </c>
      <c r="G251">
        <f t="shared" si="58"/>
        <v>324.90501027163987</v>
      </c>
      <c r="H251">
        <f t="shared" si="58"/>
        <v>1.5707397939705727E-3</v>
      </c>
      <c r="I251">
        <f t="shared" si="58"/>
        <v>2.8249645292106411E-5</v>
      </c>
      <c r="J251">
        <f t="shared" si="55"/>
        <v>9.542637369766664E-19</v>
      </c>
      <c r="K251">
        <f t="shared" si="55"/>
        <v>5.9409172057397034E-14</v>
      </c>
      <c r="L251">
        <f t="shared" si="55"/>
        <v>1.3588777498167877E-33</v>
      </c>
      <c r="M251">
        <f t="shared" si="55"/>
        <v>0.69871510406156967</v>
      </c>
      <c r="N251">
        <f t="shared" si="63"/>
        <v>1.0966788103303807E-26</v>
      </c>
      <c r="O251">
        <f t="shared" si="63"/>
        <v>6.8802190435612476E-21</v>
      </c>
      <c r="P251">
        <f t="shared" si="63"/>
        <v>1.2974508221210341E-43</v>
      </c>
      <c r="Q251">
        <f t="shared" si="63"/>
        <v>3.3156468602390152E-3</v>
      </c>
      <c r="R251">
        <f t="shared" si="59"/>
        <v>716.85341059456903</v>
      </c>
      <c r="S251">
        <f t="shared" si="56"/>
        <v>-21.167019425681133</v>
      </c>
      <c r="T251">
        <f t="shared" si="60"/>
        <v>448.04271136716244</v>
      </c>
    </row>
    <row r="252" spans="1:20" x14ac:dyDescent="0.25">
      <c r="A252">
        <f t="shared" si="61"/>
        <v>953.99999999998909</v>
      </c>
      <c r="B252">
        <v>795</v>
      </c>
      <c r="C252">
        <f t="shared" si="53"/>
        <v>80.159099176037671</v>
      </c>
      <c r="D252">
        <f t="shared" si="54"/>
        <v>286.18840318159397</v>
      </c>
      <c r="E252">
        <f t="shared" si="57"/>
        <v>714.84090082396233</v>
      </c>
      <c r="F252">
        <f t="shared" si="58"/>
        <v>421.8130443355405</v>
      </c>
      <c r="G252">
        <f t="shared" si="58"/>
        <v>321.67003648652116</v>
      </c>
      <c r="H252">
        <f t="shared" si="58"/>
        <v>2.0208493426044573E-3</v>
      </c>
      <c r="I252">
        <f t="shared" si="58"/>
        <v>2.2552633527858961E-5</v>
      </c>
      <c r="J252">
        <f t="shared" si="55"/>
        <v>1.5341930951629923E-18</v>
      </c>
      <c r="K252">
        <f t="shared" si="55"/>
        <v>8.9239097596420495E-14</v>
      </c>
      <c r="L252">
        <f t="shared" si="55"/>
        <v>2.5152617269151058E-33</v>
      </c>
      <c r="M252">
        <f t="shared" si="55"/>
        <v>0.76796153316223703</v>
      </c>
      <c r="N252">
        <f t="shared" ref="N252:Q271" si="64">N$5*EXP(-(($D252-N$6)^2)/(2*N$7^2))</f>
        <v>1.9175789144310716E-26</v>
      </c>
      <c r="O252">
        <f t="shared" si="64"/>
        <v>1.1239995179011239E-20</v>
      </c>
      <c r="P252">
        <f t="shared" si="64"/>
        <v>2.6118960612529104E-43</v>
      </c>
      <c r="Q252">
        <f t="shared" si="64"/>
        <v>3.9634172426809954E-3</v>
      </c>
      <c r="R252">
        <f t="shared" si="59"/>
        <v>744.25704917444273</v>
      </c>
      <c r="S252">
        <f t="shared" si="56"/>
        <v>-29.416148350480398</v>
      </c>
      <c r="T252">
        <f t="shared" si="60"/>
        <v>865.30978377747067</v>
      </c>
    </row>
    <row r="253" spans="1:20" x14ac:dyDescent="0.25">
      <c r="A253">
        <f t="shared" si="61"/>
        <v>954.04999999998904</v>
      </c>
      <c r="B253">
        <v>767</v>
      </c>
      <c r="C253">
        <f t="shared" si="53"/>
        <v>80.004589520963691</v>
      </c>
      <c r="D253">
        <f t="shared" si="54"/>
        <v>286.13840318159401</v>
      </c>
      <c r="E253">
        <f t="shared" si="57"/>
        <v>686.99541047903631</v>
      </c>
      <c r="F253">
        <f t="shared" si="58"/>
        <v>453.36315898423135</v>
      </c>
      <c r="G253">
        <f t="shared" si="58"/>
        <v>317.48233647430089</v>
      </c>
      <c r="H253">
        <f t="shared" si="58"/>
        <v>2.591900872960972E-3</v>
      </c>
      <c r="I253">
        <f t="shared" si="58"/>
        <v>1.7973288400883669E-5</v>
      </c>
      <c r="J253">
        <f t="shared" si="55"/>
        <v>2.4604764339264269E-18</v>
      </c>
      <c r="K253">
        <f t="shared" si="55"/>
        <v>1.3371632206592545E-13</v>
      </c>
      <c r="L253">
        <f t="shared" si="55"/>
        <v>4.6442282945541376E-33</v>
      </c>
      <c r="M253">
        <f t="shared" si="55"/>
        <v>0.84198893667670216</v>
      </c>
      <c r="N253">
        <f t="shared" si="64"/>
        <v>3.3446803718990593E-26</v>
      </c>
      <c r="O253">
        <f t="shared" si="64"/>
        <v>1.8317135900732657E-20</v>
      </c>
      <c r="P253">
        <f t="shared" si="64"/>
        <v>5.2450358145988103E-43</v>
      </c>
      <c r="Q253">
        <f t="shared" si="64"/>
        <v>4.7260564267255197E-3</v>
      </c>
      <c r="R253">
        <f t="shared" si="59"/>
        <v>771.6948203257972</v>
      </c>
      <c r="S253">
        <f t="shared" si="56"/>
        <v>-84.699409846760886</v>
      </c>
      <c r="T253">
        <f t="shared" si="60"/>
        <v>7173.9900283895749</v>
      </c>
    </row>
    <row r="254" spans="1:20" x14ac:dyDescent="0.25">
      <c r="A254">
        <f t="shared" si="61"/>
        <v>954.099999999989</v>
      </c>
      <c r="B254">
        <v>869</v>
      </c>
      <c r="C254">
        <f t="shared" si="53"/>
        <v>79.850079865889256</v>
      </c>
      <c r="D254">
        <f t="shared" si="54"/>
        <v>286.08840318159406</v>
      </c>
      <c r="E254">
        <f t="shared" si="57"/>
        <v>789.14992013411074</v>
      </c>
      <c r="F254">
        <f t="shared" si="58"/>
        <v>485.76610190604782</v>
      </c>
      <c r="G254">
        <f t="shared" si="58"/>
        <v>312.38004772300962</v>
      </c>
      <c r="H254">
        <f t="shared" si="58"/>
        <v>3.3140388721145863E-3</v>
      </c>
      <c r="I254">
        <f t="shared" si="58"/>
        <v>1.4298939870180477E-5</v>
      </c>
      <c r="J254">
        <f t="shared" si="55"/>
        <v>3.9362799529067205E-18</v>
      </c>
      <c r="K254">
        <f t="shared" si="55"/>
        <v>1.9986707552973521E-13</v>
      </c>
      <c r="L254">
        <f t="shared" si="55"/>
        <v>8.5540447957263585E-33</v>
      </c>
      <c r="M254">
        <f t="shared" si="55"/>
        <v>0.92087543056059107</v>
      </c>
      <c r="N254">
        <f t="shared" si="64"/>
        <v>5.819471962708582E-26</v>
      </c>
      <c r="O254">
        <f t="shared" si="64"/>
        <v>2.9776701881987228E-20</v>
      </c>
      <c r="P254">
        <f t="shared" si="64"/>
        <v>1.0506755069507076E-42</v>
      </c>
      <c r="Q254">
        <f t="shared" si="64"/>
        <v>5.6215437299559808E-3</v>
      </c>
      <c r="R254">
        <f t="shared" si="59"/>
        <v>799.0759749411601</v>
      </c>
      <c r="S254">
        <f t="shared" si="56"/>
        <v>-9.9260548070493542</v>
      </c>
      <c r="T254">
        <f t="shared" si="60"/>
        <v>98.526564032547597</v>
      </c>
    </row>
    <row r="255" spans="1:20" x14ac:dyDescent="0.25">
      <c r="A255">
        <f t="shared" si="61"/>
        <v>954.14999999998895</v>
      </c>
      <c r="B255">
        <v>882</v>
      </c>
      <c r="C255">
        <f t="shared" si="53"/>
        <v>79.695570210814822</v>
      </c>
      <c r="D255">
        <f t="shared" si="54"/>
        <v>286.03840318159411</v>
      </c>
      <c r="E255">
        <f t="shared" si="57"/>
        <v>802.30442978918518</v>
      </c>
      <c r="F255">
        <f t="shared" si="58"/>
        <v>518.87523662503679</v>
      </c>
      <c r="G255">
        <f t="shared" si="58"/>
        <v>306.40917515637045</v>
      </c>
      <c r="H255">
        <f t="shared" si="58"/>
        <v>4.224269018960264E-3</v>
      </c>
      <c r="I255">
        <f t="shared" si="58"/>
        <v>1.1356020116340754E-5</v>
      </c>
      <c r="J255">
        <f t="shared" si="55"/>
        <v>6.2817453892136745E-18</v>
      </c>
      <c r="K255">
        <f t="shared" si="55"/>
        <v>2.9800645812539756E-13</v>
      </c>
      <c r="L255">
        <f t="shared" si="55"/>
        <v>1.5716544374677458E-32</v>
      </c>
      <c r="M255">
        <f t="shared" si="55"/>
        <v>1.0046689247294378</v>
      </c>
      <c r="N255">
        <f t="shared" si="64"/>
        <v>1.0100436006812934E-25</v>
      </c>
      <c r="O255">
        <f t="shared" si="64"/>
        <v>4.8286219116469755E-20</v>
      </c>
      <c r="P255">
        <f t="shared" si="64"/>
        <v>2.0995022339132971E-42</v>
      </c>
      <c r="Q255">
        <f t="shared" si="64"/>
        <v>6.6702155244917176E-3</v>
      </c>
      <c r="R255">
        <f t="shared" si="59"/>
        <v>826.29998654670067</v>
      </c>
      <c r="S255">
        <f t="shared" si="56"/>
        <v>-23.995556757515487</v>
      </c>
      <c r="T255">
        <f t="shared" si="60"/>
        <v>575.78674410314716</v>
      </c>
    </row>
    <row r="256" spans="1:20" x14ac:dyDescent="0.25">
      <c r="A256">
        <f t="shared" si="61"/>
        <v>954.1999999999889</v>
      </c>
      <c r="B256">
        <v>886</v>
      </c>
      <c r="C256">
        <f t="shared" si="53"/>
        <v>79.541060555740842</v>
      </c>
      <c r="D256">
        <f t="shared" si="54"/>
        <v>285.98840318159415</v>
      </c>
      <c r="E256">
        <f t="shared" si="57"/>
        <v>806.45893944425916</v>
      </c>
      <c r="F256">
        <f t="shared" si="58"/>
        <v>552.52692113275759</v>
      </c>
      <c r="G256">
        <f t="shared" si="58"/>
        <v>299.62290071758952</v>
      </c>
      <c r="H256">
        <f t="shared" si="58"/>
        <v>5.3678490891603328E-3</v>
      </c>
      <c r="I256">
        <f t="shared" si="58"/>
        <v>9.0031499396622894E-6</v>
      </c>
      <c r="J256">
        <f t="shared" si="55"/>
        <v>1.0000052120695871E-17</v>
      </c>
      <c r="K256">
        <f t="shared" si="55"/>
        <v>4.4323870403398475E-13</v>
      </c>
      <c r="L256">
        <f t="shared" si="55"/>
        <v>2.8805153147457158E-32</v>
      </c>
      <c r="M256">
        <f t="shared" si="55"/>
        <v>1.0933838013437658</v>
      </c>
      <c r="N256">
        <f t="shared" si="64"/>
        <v>1.7487359786506479E-25</v>
      </c>
      <c r="O256">
        <f t="shared" si="64"/>
        <v>7.8108337006580983E-20</v>
      </c>
      <c r="P256">
        <f t="shared" si="64"/>
        <v>4.1849633266129409E-42</v>
      </c>
      <c r="Q256">
        <f t="shared" si="64"/>
        <v>7.8949925210359644E-3</v>
      </c>
      <c r="R256">
        <f t="shared" si="59"/>
        <v>853.25647749645134</v>
      </c>
      <c r="S256">
        <f t="shared" si="56"/>
        <v>-46.797538052192181</v>
      </c>
      <c r="T256">
        <f t="shared" si="60"/>
        <v>2190.0095677463751</v>
      </c>
    </row>
    <row r="257" spans="1:20" x14ac:dyDescent="0.25">
      <c r="A257">
        <f t="shared" si="61"/>
        <v>954.24999999998886</v>
      </c>
      <c r="B257">
        <v>932</v>
      </c>
      <c r="C257">
        <f t="shared" si="53"/>
        <v>79.386550900666407</v>
      </c>
      <c r="D257">
        <f t="shared" si="54"/>
        <v>285.9384031815942</v>
      </c>
      <c r="E257">
        <f t="shared" si="57"/>
        <v>852.61344909933359</v>
      </c>
      <c r="F257">
        <f t="shared" si="58"/>
        <v>586.54144100132362</v>
      </c>
      <c r="G257">
        <f t="shared" si="58"/>
        <v>292.0807952210925</v>
      </c>
      <c r="H257">
        <f t="shared" si="58"/>
        <v>6.799919742585289E-3</v>
      </c>
      <c r="I257">
        <f t="shared" si="58"/>
        <v>7.1253931077385146E-6</v>
      </c>
      <c r="J257">
        <f t="shared" si="55"/>
        <v>1.5880046877615927E-17</v>
      </c>
      <c r="K257">
        <f t="shared" si="55"/>
        <v>6.5762340219646273E-13</v>
      </c>
      <c r="L257">
        <f t="shared" si="55"/>
        <v>5.2663642834791356E-32</v>
      </c>
      <c r="M257">
        <f t="shared" si="55"/>
        <v>1.1869977184821163</v>
      </c>
      <c r="N257">
        <f t="shared" si="64"/>
        <v>3.0202017293502648E-25</v>
      </c>
      <c r="O257">
        <f t="shared" si="64"/>
        <v>1.2603732135536808E-19</v>
      </c>
      <c r="P257">
        <f t="shared" si="64"/>
        <v>8.3213646708497606E-42</v>
      </c>
      <c r="Q257">
        <f t="shared" si="64"/>
        <v>9.3216149974413298E-3</v>
      </c>
      <c r="R257">
        <f t="shared" si="59"/>
        <v>879.82536260103211</v>
      </c>
      <c r="S257">
        <f t="shared" si="56"/>
        <v>-27.211913501698518</v>
      </c>
      <c r="T257">
        <f t="shared" si="60"/>
        <v>740.4882364239221</v>
      </c>
    </row>
    <row r="258" spans="1:20" x14ac:dyDescent="0.25">
      <c r="A258">
        <f t="shared" si="61"/>
        <v>954.29999999998881</v>
      </c>
      <c r="B258">
        <v>920</v>
      </c>
      <c r="C258">
        <f t="shared" si="53"/>
        <v>79.232041245592427</v>
      </c>
      <c r="D258">
        <f t="shared" si="54"/>
        <v>285.88840318159424</v>
      </c>
      <c r="E258">
        <f t="shared" si="57"/>
        <v>840.76795875440757</v>
      </c>
      <c r="F258">
        <f t="shared" si="58"/>
        <v>620.72426084442895</v>
      </c>
      <c r="G258">
        <f t="shared" si="58"/>
        <v>283.84794879650218</v>
      </c>
      <c r="H258">
        <f t="shared" si="58"/>
        <v>8.5874067832179529E-3</v>
      </c>
      <c r="I258">
        <f t="shared" si="58"/>
        <v>5.6294918176770346E-6</v>
      </c>
      <c r="J258">
        <f t="shared" si="55"/>
        <v>2.5155263988198687E-17</v>
      </c>
      <c r="K258">
        <f t="shared" si="55"/>
        <v>9.7329485020667152E-13</v>
      </c>
      <c r="L258">
        <f t="shared" si="55"/>
        <v>9.6045978957670388E-32</v>
      </c>
      <c r="M258">
        <f t="shared" si="55"/>
        <v>1.2854485999420802</v>
      </c>
      <c r="N258">
        <f t="shared" si="64"/>
        <v>5.2032565680797547E-25</v>
      </c>
      <c r="O258">
        <f t="shared" si="64"/>
        <v>2.0287499424116791E-19</v>
      </c>
      <c r="P258">
        <f t="shared" si="64"/>
        <v>1.6505361303020189E-41</v>
      </c>
      <c r="Q258">
        <f t="shared" si="64"/>
        <v>1.0978883661418306E-2</v>
      </c>
      <c r="R258">
        <f t="shared" si="59"/>
        <v>905.87723016081077</v>
      </c>
      <c r="S258">
        <f t="shared" si="56"/>
        <v>-65.109271406403195</v>
      </c>
      <c r="T258">
        <f t="shared" si="60"/>
        <v>4239.2172230726728</v>
      </c>
    </row>
    <row r="259" spans="1:20" x14ac:dyDescent="0.25">
      <c r="A259">
        <f t="shared" si="61"/>
        <v>954.34999999998877</v>
      </c>
      <c r="B259">
        <v>902</v>
      </c>
      <c r="C259">
        <f t="shared" si="53"/>
        <v>79.077531590517992</v>
      </c>
      <c r="D259">
        <f t="shared" si="54"/>
        <v>285.83840318159429</v>
      </c>
      <c r="E259">
        <f t="shared" si="57"/>
        <v>822.92246840948201</v>
      </c>
      <c r="F259">
        <f t="shared" si="58"/>
        <v>654.86759081643208</v>
      </c>
      <c r="G259">
        <f t="shared" si="58"/>
        <v>274.99403765310706</v>
      </c>
      <c r="H259">
        <f t="shared" si="58"/>
        <v>1.0811228448742573E-2</v>
      </c>
      <c r="I259">
        <f t="shared" si="58"/>
        <v>4.4399243624525669E-6</v>
      </c>
      <c r="J259">
        <f t="shared" si="55"/>
        <v>3.9749673080828716E-17</v>
      </c>
      <c r="K259">
        <f t="shared" si="55"/>
        <v>1.4369417854744307E-12</v>
      </c>
      <c r="L259">
        <f t="shared" si="55"/>
        <v>1.7473305130637142E-31</v>
      </c>
      <c r="M259">
        <f t="shared" si="55"/>
        <v>1.3886318739975174</v>
      </c>
      <c r="N259">
        <f t="shared" si="64"/>
        <v>8.9421533417810179E-25</v>
      </c>
      <c r="O259">
        <f t="shared" si="64"/>
        <v>3.2575077605343323E-19</v>
      </c>
      <c r="P259">
        <f t="shared" si="64"/>
        <v>3.2657512287679774E-41</v>
      </c>
      <c r="Q259">
        <f t="shared" si="64"/>
        <v>1.2898903304269099E-2</v>
      </c>
      <c r="R259">
        <f t="shared" si="59"/>
        <v>931.27397491521549</v>
      </c>
      <c r="S259">
        <f t="shared" si="56"/>
        <v>-108.35150650573348</v>
      </c>
      <c r="T259">
        <f t="shared" si="60"/>
        <v>11740.048962062005</v>
      </c>
    </row>
    <row r="260" spans="1:20" x14ac:dyDescent="0.25">
      <c r="A260">
        <f t="shared" si="61"/>
        <v>954.39999999998872</v>
      </c>
      <c r="B260">
        <v>997</v>
      </c>
      <c r="C260">
        <f t="shared" si="53"/>
        <v>78.923021935443558</v>
      </c>
      <c r="D260">
        <f t="shared" si="54"/>
        <v>285.78840318159433</v>
      </c>
      <c r="E260">
        <f t="shared" si="57"/>
        <v>918.07697806455644</v>
      </c>
      <c r="F260">
        <f t="shared" si="58"/>
        <v>688.7522576137867</v>
      </c>
      <c r="G260">
        <f t="shared" si="58"/>
        <v>265.59234583345739</v>
      </c>
      <c r="H260">
        <f t="shared" si="58"/>
        <v>1.3568842850348517E-2</v>
      </c>
      <c r="I260">
        <f t="shared" si="58"/>
        <v>3.495650200535064E-6</v>
      </c>
      <c r="J260">
        <f t="shared" si="55"/>
        <v>6.2656455880485437E-17</v>
      </c>
      <c r="K260">
        <f t="shared" si="55"/>
        <v>2.1162233654705425E-12</v>
      </c>
      <c r="L260">
        <f t="shared" si="55"/>
        <v>3.1710166107429683E-31</v>
      </c>
      <c r="M260">
        <f t="shared" si="55"/>
        <v>1.4963980249217526</v>
      </c>
      <c r="N260">
        <f t="shared" si="64"/>
        <v>1.5329802773962433E-24</v>
      </c>
      <c r="O260">
        <f t="shared" si="64"/>
        <v>5.2175903736513101E-19</v>
      </c>
      <c r="P260">
        <f t="shared" si="64"/>
        <v>6.4456800613259266E-41</v>
      </c>
      <c r="Q260">
        <f t="shared" si="64"/>
        <v>1.5117325833093633E-2</v>
      </c>
      <c r="R260">
        <f t="shared" si="59"/>
        <v>955.8696911365015</v>
      </c>
      <c r="S260">
        <f t="shared" si="56"/>
        <v>-37.792713071945059</v>
      </c>
      <c r="T260">
        <f t="shared" si="60"/>
        <v>1428.289161338367</v>
      </c>
    </row>
    <row r="261" spans="1:20" x14ac:dyDescent="0.25">
      <c r="A261">
        <f t="shared" si="61"/>
        <v>954.44999999998868</v>
      </c>
      <c r="B261">
        <v>1026</v>
      </c>
      <c r="C261">
        <f t="shared" si="53"/>
        <v>78.768512280369578</v>
      </c>
      <c r="D261">
        <f t="shared" si="54"/>
        <v>285.73840318159438</v>
      </c>
      <c r="E261">
        <f t="shared" si="57"/>
        <v>947.23148771963042</v>
      </c>
      <c r="F261">
        <f t="shared" si="58"/>
        <v>722.14986204126433</v>
      </c>
      <c r="G261">
        <f t="shared" si="58"/>
        <v>255.71876108670699</v>
      </c>
      <c r="H261">
        <f t="shared" si="58"/>
        <v>1.6977171685412112E-2</v>
      </c>
      <c r="I261">
        <f t="shared" si="58"/>
        <v>2.747428379768385E-6</v>
      </c>
      <c r="J261">
        <f t="shared" si="55"/>
        <v>9.8520288020634165E-17</v>
      </c>
      <c r="K261">
        <f t="shared" si="55"/>
        <v>3.1089334025789691E-12</v>
      </c>
      <c r="L261">
        <f t="shared" si="55"/>
        <v>5.7404978116763431E-31</v>
      </c>
      <c r="M261">
        <f t="shared" si="55"/>
        <v>1.6085505208429827</v>
      </c>
      <c r="N261">
        <f t="shared" si="64"/>
        <v>2.6215527725975491E-24</v>
      </c>
      <c r="O261">
        <f t="shared" si="64"/>
        <v>8.3364679341124291E-19</v>
      </c>
      <c r="P261">
        <f t="shared" si="64"/>
        <v>1.2690594684985098E-40</v>
      </c>
      <c r="Q261">
        <f t="shared" si="64"/>
        <v>1.7673588669835684E-2</v>
      </c>
      <c r="R261">
        <f t="shared" si="59"/>
        <v>979.51182715660104</v>
      </c>
      <c r="S261">
        <f t="shared" si="56"/>
        <v>-32.280339436970621</v>
      </c>
      <c r="T261">
        <f t="shared" si="60"/>
        <v>1042.0203141660409</v>
      </c>
    </row>
    <row r="262" spans="1:20" x14ac:dyDescent="0.25">
      <c r="A262">
        <f t="shared" si="61"/>
        <v>954.49999999998863</v>
      </c>
      <c r="B262">
        <v>1005</v>
      </c>
      <c r="C262">
        <f t="shared" si="53"/>
        <v>78.614002625295143</v>
      </c>
      <c r="D262">
        <f t="shared" si="54"/>
        <v>285.68840318159442</v>
      </c>
      <c r="E262">
        <f t="shared" si="57"/>
        <v>926.38599737470486</v>
      </c>
      <c r="F262">
        <f t="shared" si="58"/>
        <v>754.82519782842883</v>
      </c>
      <c r="G262">
        <f t="shared" si="58"/>
        <v>245.45076397598828</v>
      </c>
      <c r="H262">
        <f t="shared" si="58"/>
        <v>2.1175936607125707E-2</v>
      </c>
      <c r="I262">
        <f t="shared" si="58"/>
        <v>2.1556130740875599E-6</v>
      </c>
      <c r="J262">
        <f t="shared" si="55"/>
        <v>1.5453010603525182E-16</v>
      </c>
      <c r="K262">
        <f t="shared" si="55"/>
        <v>4.5560545517459581E-12</v>
      </c>
      <c r="L262">
        <f t="shared" si="55"/>
        <v>1.0366405119877599E-30</v>
      </c>
      <c r="M262">
        <f t="shared" si="55"/>
        <v>1.7248441799319154</v>
      </c>
      <c r="N262">
        <f t="shared" si="64"/>
        <v>4.4720662063260926E-24</v>
      </c>
      <c r="O262">
        <f t="shared" si="64"/>
        <v>1.328684199509298E-18</v>
      </c>
      <c r="P262">
        <f t="shared" si="64"/>
        <v>2.4924289390661806E-40</v>
      </c>
      <c r="Q262">
        <f t="shared" si="64"/>
        <v>2.0611143885928641E-2</v>
      </c>
      <c r="R262">
        <f t="shared" si="59"/>
        <v>1002.0425952204597</v>
      </c>
      <c r="S262">
        <f t="shared" si="56"/>
        <v>-75.656597845754845</v>
      </c>
      <c r="T262">
        <f t="shared" si="60"/>
        <v>5723.9207975942763</v>
      </c>
    </row>
    <row r="263" spans="1:20" x14ac:dyDescent="0.25">
      <c r="A263">
        <f t="shared" si="61"/>
        <v>954.54999999998859</v>
      </c>
      <c r="B263">
        <v>1047</v>
      </c>
      <c r="C263">
        <f t="shared" si="53"/>
        <v>78.459492970221163</v>
      </c>
      <c r="D263">
        <f t="shared" si="54"/>
        <v>285.63840318159447</v>
      </c>
      <c r="E263">
        <f t="shared" si="57"/>
        <v>968.54050702977884</v>
      </c>
      <c r="F263">
        <f t="shared" si="58"/>
        <v>786.53889924145994</v>
      </c>
      <c r="G263">
        <f t="shared" si="58"/>
        <v>234.86642885407849</v>
      </c>
      <c r="H263">
        <f t="shared" si="58"/>
        <v>2.6331443954894139E-2</v>
      </c>
      <c r="I263">
        <f t="shared" si="58"/>
        <v>1.6883452273170845E-6</v>
      </c>
      <c r="J263">
        <f t="shared" si="55"/>
        <v>2.4178431004318014E-16</v>
      </c>
      <c r="K263">
        <f t="shared" si="55"/>
        <v>6.6603031133317507E-12</v>
      </c>
      <c r="L263">
        <f t="shared" si="55"/>
        <v>1.8673872150649959E-30</v>
      </c>
      <c r="M263">
        <f t="shared" si="55"/>
        <v>1.8449840339611618</v>
      </c>
      <c r="N263">
        <f t="shared" si="64"/>
        <v>7.610013493729826E-24</v>
      </c>
      <c r="O263">
        <f t="shared" si="64"/>
        <v>2.1124626527533042E-18</v>
      </c>
      <c r="P263">
        <f t="shared" si="64"/>
        <v>4.883050088484499E-40</v>
      </c>
      <c r="Q263">
        <f t="shared" si="64"/>
        <v>2.397767281243909E-2</v>
      </c>
      <c r="R263">
        <f t="shared" si="59"/>
        <v>1023.3006229346188</v>
      </c>
      <c r="S263">
        <f t="shared" si="56"/>
        <v>-54.76011590483995</v>
      </c>
      <c r="T263">
        <f t="shared" si="60"/>
        <v>2998.6702939115053</v>
      </c>
    </row>
    <row r="264" spans="1:20" x14ac:dyDescent="0.25">
      <c r="A264">
        <f t="shared" si="61"/>
        <v>954.59999999998854</v>
      </c>
      <c r="B264">
        <v>1072</v>
      </c>
      <c r="C264">
        <f t="shared" si="53"/>
        <v>78.304983315146728</v>
      </c>
      <c r="D264">
        <f t="shared" si="54"/>
        <v>285.58840318159451</v>
      </c>
      <c r="E264">
        <f t="shared" si="57"/>
        <v>993.69501668485327</v>
      </c>
      <c r="F264">
        <f t="shared" si="58"/>
        <v>817.05027834759801</v>
      </c>
      <c r="G264">
        <f t="shared" si="58"/>
        <v>224.04345442611159</v>
      </c>
      <c r="H264">
        <f t="shared" si="58"/>
        <v>3.2640851707221939E-2</v>
      </c>
      <c r="I264">
        <f t="shared" si="58"/>
        <v>1.3200722953297743E-6</v>
      </c>
      <c r="J264">
        <f t="shared" si="55"/>
        <v>3.7737290073321671E-16</v>
      </c>
      <c r="K264">
        <f t="shared" si="55"/>
        <v>9.7124021473941469E-12</v>
      </c>
      <c r="L264">
        <f t="shared" si="55"/>
        <v>3.3555844082798412E-30</v>
      </c>
      <c r="M264">
        <f t="shared" si="55"/>
        <v>1.9686247438793538</v>
      </c>
      <c r="N264">
        <f t="shared" si="64"/>
        <v>1.2917849246019742E-23</v>
      </c>
      <c r="O264">
        <f t="shared" si="64"/>
        <v>3.3503014966336103E-18</v>
      </c>
      <c r="P264">
        <f t="shared" si="64"/>
        <v>9.5430490446507597E-40</v>
      </c>
      <c r="Q264">
        <f t="shared" si="64"/>
        <v>2.7825280240986607E-2</v>
      </c>
      <c r="R264">
        <f t="shared" si="59"/>
        <v>1043.1228249696192</v>
      </c>
      <c r="S264">
        <f t="shared" si="56"/>
        <v>-49.427808284765888</v>
      </c>
      <c r="T264">
        <f t="shared" si="60"/>
        <v>2443.1082318355711</v>
      </c>
    </row>
    <row r="265" spans="1:20" x14ac:dyDescent="0.25">
      <c r="A265">
        <f t="shared" si="61"/>
        <v>954.64999999998849</v>
      </c>
      <c r="B265">
        <v>1149</v>
      </c>
      <c r="C265">
        <f t="shared" si="53"/>
        <v>78.150473660072294</v>
      </c>
      <c r="D265">
        <f t="shared" si="54"/>
        <v>285.53840318159456</v>
      </c>
      <c r="E265">
        <f t="shared" si="57"/>
        <v>1070.8495263399277</v>
      </c>
      <c r="F265">
        <f t="shared" si="58"/>
        <v>846.12030676696986</v>
      </c>
      <c r="G265">
        <f t="shared" si="58"/>
        <v>213.05824030755457</v>
      </c>
      <c r="H265">
        <f t="shared" si="58"/>
        <v>4.0336949278852188E-2</v>
      </c>
      <c r="I265">
        <f t="shared" si="58"/>
        <v>1.0303391332680617E-6</v>
      </c>
      <c r="J265">
        <f t="shared" si="55"/>
        <v>5.8754466594498735E-16</v>
      </c>
      <c r="K265">
        <f t="shared" si="55"/>
        <v>1.4128202164030654E-11</v>
      </c>
      <c r="L265">
        <f t="shared" si="55"/>
        <v>6.0149155903195112E-30</v>
      </c>
      <c r="M265">
        <f t="shared" si="55"/>
        <v>2.0953706162019858</v>
      </c>
      <c r="N265">
        <f t="shared" si="64"/>
        <v>2.1873716532046274E-23</v>
      </c>
      <c r="O265">
        <f t="shared" si="64"/>
        <v>5.3003716907612163E-18</v>
      </c>
      <c r="P265">
        <f t="shared" si="64"/>
        <v>1.8604187811711746E-39</v>
      </c>
      <c r="Q265">
        <f t="shared" si="64"/>
        <v>3.2210661726033096E-2</v>
      </c>
      <c r="R265">
        <f t="shared" si="59"/>
        <v>1061.3464663320844</v>
      </c>
      <c r="S265">
        <f t="shared" si="56"/>
        <v>9.5030600078432599</v>
      </c>
      <c r="T265">
        <f t="shared" si="60"/>
        <v>90.308149512669942</v>
      </c>
    </row>
    <row r="266" spans="1:20" x14ac:dyDescent="0.25">
      <c r="A266">
        <f t="shared" si="61"/>
        <v>954.69999999998845</v>
      </c>
      <c r="B266">
        <v>1143</v>
      </c>
      <c r="C266">
        <f t="shared" si="53"/>
        <v>77.995964004998314</v>
      </c>
      <c r="D266">
        <f t="shared" si="54"/>
        <v>285.48840318159461</v>
      </c>
      <c r="E266">
        <f t="shared" si="57"/>
        <v>1065.0040359950017</v>
      </c>
      <c r="F266">
        <f t="shared" si="58"/>
        <v>873.51469159137389</v>
      </c>
      <c r="G266">
        <f t="shared" si="58"/>
        <v>201.98502433099799</v>
      </c>
      <c r="H266">
        <f t="shared" si="58"/>
        <v>4.9693475899203907E-2</v>
      </c>
      <c r="I266">
        <f t="shared" si="58"/>
        <v>8.0280245172192201E-7</v>
      </c>
      <c r="J266">
        <f t="shared" si="55"/>
        <v>9.1251213420678707E-16</v>
      </c>
      <c r="K266">
        <f t="shared" si="55"/>
        <v>2.0500984994378998E-11</v>
      </c>
      <c r="L266">
        <f t="shared" si="55"/>
        <v>1.0755199956993185E-29</v>
      </c>
      <c r="M266">
        <f t="shared" si="55"/>
        <v>2.2247762617635085</v>
      </c>
      <c r="N266">
        <f t="shared" si="64"/>
        <v>3.6947284951955754E-23</v>
      </c>
      <c r="O266">
        <f t="shared" si="64"/>
        <v>8.3648150471346293E-18</v>
      </c>
      <c r="P266">
        <f t="shared" si="64"/>
        <v>3.6179441390729989E-39</v>
      </c>
      <c r="Q266">
        <f t="shared" si="64"/>
        <v>3.7195236932199074E-2</v>
      </c>
      <c r="R266">
        <f t="shared" si="59"/>
        <v>1077.8113816997898</v>
      </c>
      <c r="S266">
        <f t="shared" si="56"/>
        <v>-12.807345704788077</v>
      </c>
      <c r="T266">
        <f t="shared" si="60"/>
        <v>164.02810400195358</v>
      </c>
    </row>
    <row r="267" spans="1:20" x14ac:dyDescent="0.25">
      <c r="A267">
        <f t="shared" si="61"/>
        <v>954.7499999999884</v>
      </c>
      <c r="B267">
        <v>1086</v>
      </c>
      <c r="C267">
        <f t="shared" si="53"/>
        <v>77.841454349923879</v>
      </c>
      <c r="D267">
        <f t="shared" si="54"/>
        <v>285.43840318159465</v>
      </c>
      <c r="E267">
        <f t="shared" si="57"/>
        <v>1008.1585456500761</v>
      </c>
      <c r="F267">
        <f t="shared" si="58"/>
        <v>899.00699104565467</v>
      </c>
      <c r="G267">
        <f t="shared" si="58"/>
        <v>190.89509341573569</v>
      </c>
      <c r="H267">
        <f t="shared" si="58"/>
        <v>6.1030996528628687E-2</v>
      </c>
      <c r="I267">
        <f t="shared" si="58"/>
        <v>6.2442919723868005E-7</v>
      </c>
      <c r="J267">
        <f t="shared" si="55"/>
        <v>1.4137219180415655E-15</v>
      </c>
      <c r="K267">
        <f t="shared" si="55"/>
        <v>2.9674959673738796E-11</v>
      </c>
      <c r="L267">
        <f t="shared" ref="K267:M330" si="65">L$5*EXP(-(($D267-L$6)^2)/(2*L$7^2))</f>
        <v>1.918381703295651E-29</v>
      </c>
      <c r="M267">
        <f t="shared" si="65"/>
        <v>2.356347929767094</v>
      </c>
      <c r="N267">
        <f t="shared" si="64"/>
        <v>6.2254401615713072E-23</v>
      </c>
      <c r="O267">
        <f t="shared" si="64"/>
        <v>1.3168428271972359E-17</v>
      </c>
      <c r="P267">
        <f t="shared" si="64"/>
        <v>7.0184398412147543E-39</v>
      </c>
      <c r="Q267">
        <f t="shared" si="64"/>
        <v>4.2845241460840212E-2</v>
      </c>
      <c r="R267">
        <f t="shared" si="59"/>
        <v>1092.3623092536059</v>
      </c>
      <c r="S267">
        <f t="shared" si="56"/>
        <v>-84.203763603529751</v>
      </c>
      <c r="T267">
        <f t="shared" si="60"/>
        <v>7090.2738049991212</v>
      </c>
    </row>
    <row r="268" spans="1:20" x14ac:dyDescent="0.25">
      <c r="A268">
        <f t="shared" si="61"/>
        <v>954.79999999998836</v>
      </c>
      <c r="B268">
        <v>1172</v>
      </c>
      <c r="C268">
        <f t="shared" ref="C268:C331" si="66">$W$12*A268+$X$12</f>
        <v>77.686944694849899</v>
      </c>
      <c r="D268">
        <f t="shared" ref="D268:D331" si="67">1253.6-A268-$U$5</f>
        <v>285.3884031815947</v>
      </c>
      <c r="E268">
        <f t="shared" si="57"/>
        <v>1094.3130553051501</v>
      </c>
      <c r="F268">
        <f t="shared" si="58"/>
        <v>922.38171257304316</v>
      </c>
      <c r="G268">
        <f t="shared" si="58"/>
        <v>179.85607865491926</v>
      </c>
      <c r="H268">
        <f t="shared" si="58"/>
        <v>7.4723345345877254E-2</v>
      </c>
      <c r="I268">
        <f t="shared" ref="I268:M331" si="68">I$5*EXP(-(($D268-I$6)^2)/(2*I$7^2))</f>
        <v>4.8484590269408269E-7</v>
      </c>
      <c r="J268">
        <f t="shared" si="68"/>
        <v>2.1848263096477006E-15</v>
      </c>
      <c r="K268">
        <f t="shared" si="65"/>
        <v>4.2848253999969135E-11</v>
      </c>
      <c r="L268">
        <f t="shared" si="68"/>
        <v>3.413336783596165E-29</v>
      </c>
      <c r="M268">
        <f t="shared" si="68"/>
        <v>2.4895455402147109</v>
      </c>
      <c r="N268">
        <f t="shared" si="64"/>
        <v>1.0463697567786821E-22</v>
      </c>
      <c r="O268">
        <f t="shared" si="64"/>
        <v>2.0679456711989462E-17</v>
      </c>
      <c r="P268">
        <f t="shared" si="64"/>
        <v>1.3581473449138044E-38</v>
      </c>
      <c r="Q268">
        <f t="shared" si="64"/>
        <v>4.9231769159663721E-2</v>
      </c>
      <c r="R268">
        <f t="shared" si="59"/>
        <v>1104.8512923675712</v>
      </c>
      <c r="S268">
        <f t="shared" ref="S268:S331" si="69">E268-R268</f>
        <v>-10.538237062421103</v>
      </c>
      <c r="T268">
        <f t="shared" si="60"/>
        <v>111.05444038378577</v>
      </c>
    </row>
    <row r="269" spans="1:20" x14ac:dyDescent="0.25">
      <c r="A269">
        <f t="shared" si="61"/>
        <v>954.84999999998831</v>
      </c>
      <c r="B269">
        <v>1198</v>
      </c>
      <c r="C269">
        <f t="shared" si="66"/>
        <v>77.532435039775464</v>
      </c>
      <c r="D269">
        <f t="shared" si="67"/>
        <v>285.33840318159474</v>
      </c>
      <c r="E269">
        <f t="shared" ref="E269:E332" si="70">B269-C269</f>
        <v>1120.4675649602245</v>
      </c>
      <c r="F269">
        <f t="shared" ref="F269:I332" si="71">F$5*EXP(-(($D269-F$6)^2)/(2*F$7^2))</f>
        <v>943.43733446794897</v>
      </c>
      <c r="G269">
        <f t="shared" si="71"/>
        <v>168.93134296514799</v>
      </c>
      <c r="H269">
        <f t="shared" si="71"/>
        <v>9.1204635542311563E-2</v>
      </c>
      <c r="I269">
        <f t="shared" si="71"/>
        <v>3.7581168079155232E-7</v>
      </c>
      <c r="J269">
        <f t="shared" si="68"/>
        <v>3.3681965389221064E-15</v>
      </c>
      <c r="K269">
        <f t="shared" si="65"/>
        <v>6.1716843323291588E-11</v>
      </c>
      <c r="L269">
        <f t="shared" si="65"/>
        <v>6.0583009140521525E-29</v>
      </c>
      <c r="M269">
        <f t="shared" si="68"/>
        <v>2.6237854268441301</v>
      </c>
      <c r="N269">
        <f t="shared" si="64"/>
        <v>1.7543970042047189E-22</v>
      </c>
      <c r="O269">
        <f t="shared" si="64"/>
        <v>3.239454540478513E-17</v>
      </c>
      <c r="P269">
        <f t="shared" si="64"/>
        <v>2.6216866274959283E-38</v>
      </c>
      <c r="Q269">
        <f t="shared" si="64"/>
        <v>5.6430756590482578E-2</v>
      </c>
      <c r="R269">
        <f t="shared" ref="R269:R332" si="72">SUM(F269:Q269)</f>
        <v>1115.1400986279471</v>
      </c>
      <c r="S269">
        <f t="shared" si="69"/>
        <v>5.3274663322774813</v>
      </c>
      <c r="T269">
        <f t="shared" ref="T269:T332" si="73">(S269)^2</f>
        <v>28.38189752155008</v>
      </c>
    </row>
    <row r="270" spans="1:20" x14ac:dyDescent="0.25">
      <c r="A270">
        <f t="shared" ref="A270:A333" si="74">A269+$B$7</f>
        <v>954.89999999998827</v>
      </c>
      <c r="B270">
        <v>1130</v>
      </c>
      <c r="C270">
        <f t="shared" si="66"/>
        <v>77.37792538470103</v>
      </c>
      <c r="D270">
        <f t="shared" si="67"/>
        <v>285.28840318159479</v>
      </c>
      <c r="E270">
        <f t="shared" si="70"/>
        <v>1052.622074615299</v>
      </c>
      <c r="F270">
        <f t="shared" si="71"/>
        <v>961.98919204740218</v>
      </c>
      <c r="G270">
        <f t="shared" si="71"/>
        <v>158.17946725274658</v>
      </c>
      <c r="H270">
        <f t="shared" si="71"/>
        <v>0.11097682028056476</v>
      </c>
      <c r="I270">
        <f t="shared" si="71"/>
        <v>2.9079225525894215E-7</v>
      </c>
      <c r="J270">
        <f t="shared" si="68"/>
        <v>5.1797108460234434E-15</v>
      </c>
      <c r="K270">
        <f t="shared" si="65"/>
        <v>8.8675135836473367E-11</v>
      </c>
      <c r="L270">
        <f t="shared" si="65"/>
        <v>1.0726304542974334E-28</v>
      </c>
      <c r="M270">
        <f t="shared" si="68"/>
        <v>2.7584437908220223</v>
      </c>
      <c r="N270">
        <f t="shared" si="64"/>
        <v>2.9342570589633957E-22</v>
      </c>
      <c r="O270">
        <f t="shared" si="64"/>
        <v>5.0621176847710671E-17</v>
      </c>
      <c r="P270">
        <f t="shared" si="64"/>
        <v>5.0482662441155675E-38</v>
      </c>
      <c r="Q270">
        <f t="shared" si="64"/>
        <v>6.4522901126985416E-2</v>
      </c>
      <c r="R270">
        <f t="shared" si="72"/>
        <v>1123.1026031032591</v>
      </c>
      <c r="S270">
        <f t="shared" si="69"/>
        <v>-70.4805284879601</v>
      </c>
      <c r="T270">
        <f t="shared" si="73"/>
        <v>4967.5048959421556</v>
      </c>
    </row>
    <row r="271" spans="1:20" x14ac:dyDescent="0.25">
      <c r="A271">
        <f t="shared" si="74"/>
        <v>954.94999999998822</v>
      </c>
      <c r="B271">
        <v>1234</v>
      </c>
      <c r="C271">
        <f t="shared" si="66"/>
        <v>77.22341572962705</v>
      </c>
      <c r="D271">
        <f t="shared" si="67"/>
        <v>285.23840318159483</v>
      </c>
      <c r="E271">
        <f t="shared" si="70"/>
        <v>1156.776584270373</v>
      </c>
      <c r="F271">
        <f t="shared" si="71"/>
        <v>977.87217069315363</v>
      </c>
      <c r="G271">
        <f t="shared" si="71"/>
        <v>147.65383864852589</v>
      </c>
      <c r="H271">
        <f t="shared" si="71"/>
        <v>0.13461777305318065</v>
      </c>
      <c r="I271">
        <f t="shared" si="71"/>
        <v>2.2461637464667454E-7</v>
      </c>
      <c r="J271">
        <f t="shared" si="68"/>
        <v>7.9458651408165073E-15</v>
      </c>
      <c r="K271">
        <f t="shared" si="65"/>
        <v>1.2709474751484595E-10</v>
      </c>
      <c r="L271">
        <f t="shared" si="65"/>
        <v>1.8944231341562297E-28</v>
      </c>
      <c r="M271">
        <f t="shared" si="68"/>
        <v>2.8928608528585458</v>
      </c>
      <c r="N271">
        <f t="shared" si="64"/>
        <v>4.8954883529506875E-22</v>
      </c>
      <c r="O271">
        <f t="shared" si="64"/>
        <v>7.8907842264744758E-17</v>
      </c>
      <c r="P271">
        <f t="shared" si="64"/>
        <v>9.6968640446166617E-38</v>
      </c>
      <c r="Q271">
        <f t="shared" si="64"/>
        <v>7.359350410068026E-2</v>
      </c>
      <c r="R271">
        <f t="shared" si="72"/>
        <v>1128.6270816964354</v>
      </c>
      <c r="S271">
        <f t="shared" si="69"/>
        <v>28.149502573937525</v>
      </c>
      <c r="T271">
        <f t="shared" si="73"/>
        <v>792.3944951601153</v>
      </c>
    </row>
    <row r="272" spans="1:20" x14ac:dyDescent="0.25">
      <c r="A272">
        <f t="shared" si="74"/>
        <v>954.99999999998818</v>
      </c>
      <c r="B272">
        <v>1147</v>
      </c>
      <c r="C272">
        <f t="shared" si="66"/>
        <v>77.068906074552615</v>
      </c>
      <c r="D272">
        <f t="shared" si="67"/>
        <v>285.18840318159488</v>
      </c>
      <c r="E272">
        <f t="shared" si="70"/>
        <v>1069.9310939254474</v>
      </c>
      <c r="F272">
        <f t="shared" si="71"/>
        <v>990.94315091320357</v>
      </c>
      <c r="G272">
        <f t="shared" si="71"/>
        <v>137.40234201394205</v>
      </c>
      <c r="H272">
        <f t="shared" si="71"/>
        <v>0.16278983620233919</v>
      </c>
      <c r="I272">
        <f t="shared" si="71"/>
        <v>1.7319925020491243E-7</v>
      </c>
      <c r="J272">
        <f t="shared" si="68"/>
        <v>1.2159184436068845E-14</v>
      </c>
      <c r="K272">
        <f t="shared" si="65"/>
        <v>1.817108774950884E-10</v>
      </c>
      <c r="L272">
        <f t="shared" si="65"/>
        <v>3.3375780948311561E-28</v>
      </c>
      <c r="M272">
        <f t="shared" si="68"/>
        <v>3.0263456783645348</v>
      </c>
      <c r="N272">
        <f t="shared" ref="N272:Q291" si="75">N$5*EXP(-(($D272-N$6)^2)/(2*N$7^2))</f>
        <v>8.1474455724574074E-22</v>
      </c>
      <c r="O272">
        <f t="shared" si="75"/>
        <v>1.2269749060954657E-16</v>
      </c>
      <c r="P272">
        <f t="shared" si="75"/>
        <v>1.8580095609182817E-37</v>
      </c>
      <c r="Q272">
        <f t="shared" si="75"/>
        <v>8.3732230532670177E-2</v>
      </c>
      <c r="R272">
        <f t="shared" si="72"/>
        <v>1131.6183608456261</v>
      </c>
      <c r="S272">
        <f t="shared" si="69"/>
        <v>-61.687266920178672</v>
      </c>
      <c r="T272">
        <f t="shared" si="73"/>
        <v>3805.31890008137</v>
      </c>
    </row>
    <row r="273" spans="1:20" x14ac:dyDescent="0.25">
      <c r="A273">
        <f t="shared" si="74"/>
        <v>955.04999999998813</v>
      </c>
      <c r="B273">
        <v>1129</v>
      </c>
      <c r="C273">
        <f t="shared" si="66"/>
        <v>76.914396419478635</v>
      </c>
      <c r="D273">
        <f t="shared" si="67"/>
        <v>285.13840318159492</v>
      </c>
      <c r="E273">
        <f t="shared" si="70"/>
        <v>1052.0856035805214</v>
      </c>
      <c r="F273">
        <f t="shared" si="71"/>
        <v>1001.0831548210891</v>
      </c>
      <c r="G273">
        <f t="shared" si="71"/>
        <v>127.467153686305</v>
      </c>
      <c r="H273">
        <f t="shared" si="71"/>
        <v>0.19624876400040789</v>
      </c>
      <c r="I273">
        <f t="shared" si="71"/>
        <v>1.3332040317105681E-7</v>
      </c>
      <c r="J273">
        <f t="shared" si="68"/>
        <v>1.8560739907565105E-14</v>
      </c>
      <c r="K273">
        <f t="shared" si="65"/>
        <v>2.5915633601362032E-10</v>
      </c>
      <c r="L273">
        <f t="shared" si="65"/>
        <v>5.8656138248514241E-28</v>
      </c>
      <c r="M273">
        <f t="shared" si="68"/>
        <v>3.1581816370388949</v>
      </c>
      <c r="N273">
        <f t="shared" si="75"/>
        <v>1.3526159267224746E-21</v>
      </c>
      <c r="O273">
        <f t="shared" si="75"/>
        <v>1.9031752282002337E-16</v>
      </c>
      <c r="P273">
        <f t="shared" si="75"/>
        <v>3.5513392799327112E-37</v>
      </c>
      <c r="Q273">
        <f t="shared" si="75"/>
        <v>9.503277730433829E-2</v>
      </c>
      <c r="R273">
        <f t="shared" si="72"/>
        <v>1131.9997718193174</v>
      </c>
      <c r="S273">
        <f t="shared" si="69"/>
        <v>-79.914168238796037</v>
      </c>
      <c r="T273">
        <f t="shared" si="73"/>
        <v>6386.2742852985975</v>
      </c>
    </row>
    <row r="274" spans="1:20" x14ac:dyDescent="0.25">
      <c r="A274">
        <f t="shared" si="74"/>
        <v>955.09999999998809</v>
      </c>
      <c r="B274">
        <v>1120</v>
      </c>
      <c r="C274">
        <f t="shared" si="66"/>
        <v>76.7598867644042</v>
      </c>
      <c r="D274">
        <f t="shared" si="67"/>
        <v>285.08840318159497</v>
      </c>
      <c r="E274">
        <f t="shared" si="70"/>
        <v>1043.2401132355958</v>
      </c>
      <c r="F274">
        <f t="shared" si="71"/>
        <v>1008.1991490248605</v>
      </c>
      <c r="G274">
        <f t="shared" si="71"/>
        <v>117.88463436206401</v>
      </c>
      <c r="H274">
        <f t="shared" si="71"/>
        <v>0.23585296149883339</v>
      </c>
      <c r="I274">
        <f t="shared" si="71"/>
        <v>1.0244558472518359E-7</v>
      </c>
      <c r="J274">
        <f t="shared" si="68"/>
        <v>2.8262703768960053E-14</v>
      </c>
      <c r="K274">
        <f t="shared" si="65"/>
        <v>3.6869760747804696E-10</v>
      </c>
      <c r="L274">
        <f t="shared" si="65"/>
        <v>1.0283076815170526E-27</v>
      </c>
      <c r="M274">
        <f t="shared" si="68"/>
        <v>3.2876324451416616</v>
      </c>
      <c r="N274">
        <f t="shared" si="75"/>
        <v>2.2400365693121369E-21</v>
      </c>
      <c r="O274">
        <f t="shared" si="75"/>
        <v>2.9447569435843633E-16</v>
      </c>
      <c r="P274">
        <f t="shared" si="75"/>
        <v>6.7711739064666664E-37</v>
      </c>
      <c r="Q274">
        <f t="shared" si="75"/>
        <v>0.10759244215218604</v>
      </c>
      <c r="R274">
        <f t="shared" si="72"/>
        <v>1129.7148613385316</v>
      </c>
      <c r="S274">
        <f t="shared" si="69"/>
        <v>-86.474748102935791</v>
      </c>
      <c r="T274">
        <f t="shared" si="73"/>
        <v>7477.8820594661975</v>
      </c>
    </row>
    <row r="275" spans="1:20" x14ac:dyDescent="0.25">
      <c r="A275">
        <f t="shared" si="74"/>
        <v>955.14999999998804</v>
      </c>
      <c r="B275">
        <v>1183</v>
      </c>
      <c r="C275">
        <f t="shared" si="66"/>
        <v>76.605377109329766</v>
      </c>
      <c r="D275">
        <f t="shared" si="67"/>
        <v>285.03840318159502</v>
      </c>
      <c r="E275">
        <f t="shared" si="70"/>
        <v>1106.3946228906702</v>
      </c>
      <c r="F275">
        <f t="shared" si="71"/>
        <v>1012.2254657229942</v>
      </c>
      <c r="G275">
        <f t="shared" si="71"/>
        <v>108.68531615988151</v>
      </c>
      <c r="H275">
        <f t="shared" si="71"/>
        <v>0.2825728924943311</v>
      </c>
      <c r="I275">
        <f t="shared" si="71"/>
        <v>7.8584318168319555E-8</v>
      </c>
      <c r="J275">
        <f t="shared" si="68"/>
        <v>4.2929883581597713E-14</v>
      </c>
      <c r="K275">
        <f t="shared" si="65"/>
        <v>5.2324657021281222E-10</v>
      </c>
      <c r="L275">
        <f t="shared" si="65"/>
        <v>1.798292263141287E-27</v>
      </c>
      <c r="M275">
        <f t="shared" si="68"/>
        <v>3.4139487259804349</v>
      </c>
      <c r="N275">
        <f t="shared" si="75"/>
        <v>3.7005246594331873E-21</v>
      </c>
      <c r="O275">
        <f t="shared" si="75"/>
        <v>4.5451447138378277E-16</v>
      </c>
      <c r="P275">
        <f t="shared" si="75"/>
        <v>1.2878442814504556E-36</v>
      </c>
      <c r="Q275">
        <f t="shared" si="75"/>
        <v>0.12151158663911096</v>
      </c>
      <c r="R275">
        <f t="shared" si="72"/>
        <v>1124.7288151670969</v>
      </c>
      <c r="S275">
        <f t="shared" si="69"/>
        <v>-18.33419227642662</v>
      </c>
      <c r="T275">
        <f t="shared" si="73"/>
        <v>336.14260642898154</v>
      </c>
    </row>
    <row r="276" spans="1:20" x14ac:dyDescent="0.25">
      <c r="A276">
        <f t="shared" si="74"/>
        <v>955.19999999998799</v>
      </c>
      <c r="B276">
        <v>1222</v>
      </c>
      <c r="C276">
        <f t="shared" si="66"/>
        <v>76.450867454255786</v>
      </c>
      <c r="D276">
        <f t="shared" si="67"/>
        <v>284.98840318159506</v>
      </c>
      <c r="E276">
        <f t="shared" si="70"/>
        <v>1145.5491325457442</v>
      </c>
      <c r="F276">
        <f t="shared" si="71"/>
        <v>1013.1248116493884</v>
      </c>
      <c r="G276">
        <f t="shared" si="71"/>
        <v>99.893977294633913</v>
      </c>
      <c r="H276">
        <f t="shared" si="71"/>
        <v>0.33750049972655094</v>
      </c>
      <c r="I276">
        <f t="shared" si="71"/>
        <v>6.0176170932729749E-8</v>
      </c>
      <c r="J276">
        <f t="shared" si="68"/>
        <v>6.5047902575240865E-14</v>
      </c>
      <c r="K276">
        <f t="shared" si="65"/>
        <v>7.4074724311621752E-10</v>
      </c>
      <c r="L276">
        <f t="shared" si="65"/>
        <v>3.1370761012998986E-27</v>
      </c>
      <c r="M276">
        <f t="shared" si="68"/>
        <v>3.5363750121220257</v>
      </c>
      <c r="N276">
        <f t="shared" si="75"/>
        <v>6.0981637139386787E-21</v>
      </c>
      <c r="O276">
        <f t="shared" si="75"/>
        <v>6.9979938889149982E-16</v>
      </c>
      <c r="P276">
        <f t="shared" si="75"/>
        <v>2.4433761045525581E-36</v>
      </c>
      <c r="Q276">
        <f t="shared" si="75"/>
        <v>0.13689298727080765</v>
      </c>
      <c r="R276">
        <f t="shared" si="72"/>
        <v>1117.0295575040589</v>
      </c>
      <c r="S276">
        <f t="shared" si="69"/>
        <v>28.519575041685357</v>
      </c>
      <c r="T276">
        <f t="shared" si="73"/>
        <v>813.36616055832235</v>
      </c>
    </row>
    <row r="277" spans="1:20" x14ac:dyDescent="0.25">
      <c r="A277">
        <f t="shared" si="74"/>
        <v>955.24999999998795</v>
      </c>
      <c r="B277">
        <v>1156</v>
      </c>
      <c r="C277">
        <f t="shared" si="66"/>
        <v>76.296357799181351</v>
      </c>
      <c r="D277">
        <f t="shared" si="67"/>
        <v>284.93840318159511</v>
      </c>
      <c r="E277">
        <f t="shared" si="70"/>
        <v>1079.7036422008186</v>
      </c>
      <c r="F277">
        <f t="shared" si="71"/>
        <v>1010.8888431873974</v>
      </c>
      <c r="G277">
        <f t="shared" si="71"/>
        <v>91.52979645527023</v>
      </c>
      <c r="H277">
        <f t="shared" si="71"/>
        <v>0.40185844824156652</v>
      </c>
      <c r="I277">
        <f t="shared" si="71"/>
        <v>4.6000147743463197E-8</v>
      </c>
      <c r="J277">
        <f t="shared" si="68"/>
        <v>9.8318324096212104E-14</v>
      </c>
      <c r="K277">
        <f t="shared" si="65"/>
        <v>1.0460712831840105E-9</v>
      </c>
      <c r="L277">
        <f t="shared" si="65"/>
        <v>5.4590543144682867E-27</v>
      </c>
      <c r="M277">
        <f t="shared" si="68"/>
        <v>3.6541571018409531</v>
      </c>
      <c r="N277">
        <f t="shared" si="75"/>
        <v>1.0024493508389016E-20</v>
      </c>
      <c r="O277">
        <f t="shared" si="75"/>
        <v>1.0747983351922091E-15</v>
      </c>
      <c r="P277">
        <f t="shared" si="75"/>
        <v>4.6242879928133086E-36</v>
      </c>
      <c r="Q277">
        <f t="shared" si="75"/>
        <v>0.15384107020167584</v>
      </c>
      <c r="R277">
        <f t="shared" si="72"/>
        <v>1106.6284963099981</v>
      </c>
      <c r="S277">
        <f t="shared" si="69"/>
        <v>-26.924854109179478</v>
      </c>
      <c r="T277">
        <f t="shared" si="73"/>
        <v>724.94776880059896</v>
      </c>
    </row>
    <row r="278" spans="1:20" x14ac:dyDescent="0.25">
      <c r="A278">
        <f t="shared" si="74"/>
        <v>955.2999999999879</v>
      </c>
      <c r="B278">
        <v>1183</v>
      </c>
      <c r="C278">
        <f t="shared" si="66"/>
        <v>76.141848144107371</v>
      </c>
      <c r="D278">
        <f t="shared" si="67"/>
        <v>284.88840318159515</v>
      </c>
      <c r="E278">
        <f t="shared" si="70"/>
        <v>1106.8581518558926</v>
      </c>
      <c r="F278">
        <f t="shared" si="71"/>
        <v>1005.5382952490045</v>
      </c>
      <c r="G278">
        <f t="shared" si="71"/>
        <v>83.606577929326178</v>
      </c>
      <c r="H278">
        <f t="shared" si="71"/>
        <v>0.4770089693161863</v>
      </c>
      <c r="I278">
        <f t="shared" si="71"/>
        <v>3.510265129941782E-8</v>
      </c>
      <c r="J278">
        <f t="shared" si="68"/>
        <v>1.4823925347533881E-13</v>
      </c>
      <c r="K278">
        <f t="shared" si="65"/>
        <v>1.4736016488309982E-9</v>
      </c>
      <c r="L278">
        <f t="shared" si="65"/>
        <v>9.4762685334852779E-27</v>
      </c>
      <c r="M278">
        <f t="shared" si="68"/>
        <v>3.7665496726233831</v>
      </c>
      <c r="N278">
        <f t="shared" si="75"/>
        <v>1.6438166728671487E-20</v>
      </c>
      <c r="O278">
        <f t="shared" si="75"/>
        <v>1.6466753861044447E-15</v>
      </c>
      <c r="P278">
        <f t="shared" si="75"/>
        <v>8.7302565681131501E-36</v>
      </c>
      <c r="Q278">
        <f t="shared" si="75"/>
        <v>0.1724610265140929</v>
      </c>
      <c r="R278">
        <f t="shared" si="72"/>
        <v>1093.5608928833608</v>
      </c>
      <c r="S278">
        <f t="shared" si="69"/>
        <v>13.297258972531836</v>
      </c>
      <c r="T278">
        <f t="shared" si="73"/>
        <v>176.81709618257841</v>
      </c>
    </row>
    <row r="279" spans="1:20" x14ac:dyDescent="0.25">
      <c r="A279">
        <f t="shared" si="74"/>
        <v>955.34999999998786</v>
      </c>
      <c r="B279">
        <v>1156</v>
      </c>
      <c r="C279">
        <f t="shared" si="66"/>
        <v>75.987338489032936</v>
      </c>
      <c r="D279">
        <f t="shared" si="67"/>
        <v>284.8384031815952</v>
      </c>
      <c r="E279">
        <f t="shared" si="70"/>
        <v>1080.0126615109671</v>
      </c>
      <c r="F279">
        <f t="shared" si="71"/>
        <v>997.12266113499834</v>
      </c>
      <c r="G279">
        <f t="shared" si="71"/>
        <v>76.13303776081186</v>
      </c>
      <c r="H279">
        <f t="shared" si="71"/>
        <v>0.56446204818840451</v>
      </c>
      <c r="I279">
        <f t="shared" si="71"/>
        <v>2.6740321827113845E-8</v>
      </c>
      <c r="J279">
        <f t="shared" si="68"/>
        <v>2.2295620012382829E-13</v>
      </c>
      <c r="K279">
        <f t="shared" si="65"/>
        <v>2.0707444223939679E-9</v>
      </c>
      <c r="L279">
        <f t="shared" si="65"/>
        <v>1.6409104674287276E-26</v>
      </c>
      <c r="M279">
        <f t="shared" si="68"/>
        <v>3.8728240464297818</v>
      </c>
      <c r="N279">
        <f t="shared" si="75"/>
        <v>2.6888830029648085E-20</v>
      </c>
      <c r="O279">
        <f t="shared" si="75"/>
        <v>2.5166138671281442E-15</v>
      </c>
      <c r="P279">
        <f t="shared" si="75"/>
        <v>1.6441321564073956E-35</v>
      </c>
      <c r="Q279">
        <f t="shared" si="75"/>
        <v>0.19285780685632747</v>
      </c>
      <c r="R279">
        <f t="shared" si="72"/>
        <v>1077.885842826096</v>
      </c>
      <c r="S279">
        <f t="shared" si="69"/>
        <v>2.1268186848710684</v>
      </c>
      <c r="T279">
        <f t="shared" si="73"/>
        <v>4.5233577183167011</v>
      </c>
    </row>
    <row r="280" spans="1:20" x14ac:dyDescent="0.25">
      <c r="A280">
        <f t="shared" si="74"/>
        <v>955.39999999998781</v>
      </c>
      <c r="B280">
        <v>1071</v>
      </c>
      <c r="C280">
        <f t="shared" si="66"/>
        <v>75.832828833958501</v>
      </c>
      <c r="D280">
        <f t="shared" si="67"/>
        <v>284.78840318159524</v>
      </c>
      <c r="E280">
        <f t="shared" si="70"/>
        <v>995.1671711660415</v>
      </c>
      <c r="F280">
        <f t="shared" si="71"/>
        <v>985.71943028900318</v>
      </c>
      <c r="G280">
        <f t="shared" si="71"/>
        <v>69.113140762985608</v>
      </c>
      <c r="H280">
        <f t="shared" si="71"/>
        <v>0.66588266499725624</v>
      </c>
      <c r="I280">
        <f t="shared" si="71"/>
        <v>2.0334774289993496E-8</v>
      </c>
      <c r="J280">
        <f t="shared" si="68"/>
        <v>3.3450566062811867E-13</v>
      </c>
      <c r="K280">
        <f t="shared" si="65"/>
        <v>2.9026888477664317E-9</v>
      </c>
      <c r="L280">
        <f t="shared" si="65"/>
        <v>2.8343925278456169E-26</v>
      </c>
      <c r="M280">
        <f t="shared" si="68"/>
        <v>3.9722759951234656</v>
      </c>
      <c r="N280">
        <f t="shared" si="75"/>
        <v>4.3875089291155673E-20</v>
      </c>
      <c r="O280">
        <f t="shared" si="75"/>
        <v>3.8366550985518056E-15</v>
      </c>
      <c r="P280">
        <f t="shared" si="75"/>
        <v>3.0886878698692255E-35</v>
      </c>
      <c r="Q280">
        <f t="shared" si="75"/>
        <v>0.21513499627881821</v>
      </c>
      <c r="R280">
        <f t="shared" si="72"/>
        <v>1059.685864731626</v>
      </c>
      <c r="S280">
        <f t="shared" si="69"/>
        <v>-64.518693565584499</v>
      </c>
      <c r="T280">
        <f t="shared" si="73"/>
        <v>4162.6618194097946</v>
      </c>
    </row>
    <row r="281" spans="1:20" x14ac:dyDescent="0.25">
      <c r="A281">
        <f t="shared" si="74"/>
        <v>955.44999999998777</v>
      </c>
      <c r="B281">
        <v>1037</v>
      </c>
      <c r="C281">
        <f t="shared" si="66"/>
        <v>75.678319178884522</v>
      </c>
      <c r="D281">
        <f t="shared" si="67"/>
        <v>284.73840318159529</v>
      </c>
      <c r="E281">
        <f t="shared" si="70"/>
        <v>961.32168082111548</v>
      </c>
      <c r="F281">
        <f t="shared" si="71"/>
        <v>971.43290036351016</v>
      </c>
      <c r="G281">
        <f t="shared" si="71"/>
        <v>62.546478021673494</v>
      </c>
      <c r="H281">
        <f t="shared" si="71"/>
        <v>0.78309676588623367</v>
      </c>
      <c r="I281">
        <f t="shared" si="71"/>
        <v>1.5436829207504798E-8</v>
      </c>
      <c r="J281">
        <f t="shared" si="68"/>
        <v>5.006278104961785E-13</v>
      </c>
      <c r="K281">
        <f t="shared" si="65"/>
        <v>4.058841115853794E-9</v>
      </c>
      <c r="L281">
        <f t="shared" si="65"/>
        <v>4.8838541529407764E-26</v>
      </c>
      <c r="M281">
        <f t="shared" si="68"/>
        <v>4.0642334701998744</v>
      </c>
      <c r="N281">
        <f t="shared" si="75"/>
        <v>7.1415372105742865E-20</v>
      </c>
      <c r="O281">
        <f t="shared" si="75"/>
        <v>5.8346729308972055E-15</v>
      </c>
      <c r="P281">
        <f t="shared" si="75"/>
        <v>5.788138362598814E-35</v>
      </c>
      <c r="Q281">
        <f t="shared" si="75"/>
        <v>0.23939357239936204</v>
      </c>
      <c r="R281">
        <f t="shared" si="72"/>
        <v>1039.0661022131655</v>
      </c>
      <c r="S281">
        <f t="shared" si="69"/>
        <v>-77.744421392050072</v>
      </c>
      <c r="T281">
        <f t="shared" si="73"/>
        <v>6044.1950575846531</v>
      </c>
    </row>
    <row r="282" spans="1:20" x14ac:dyDescent="0.25">
      <c r="A282">
        <f t="shared" si="74"/>
        <v>955.49999999998772</v>
      </c>
      <c r="B282">
        <v>1042</v>
      </c>
      <c r="C282">
        <f t="shared" si="66"/>
        <v>75.523809523810087</v>
      </c>
      <c r="D282">
        <f t="shared" si="67"/>
        <v>284.68840318159533</v>
      </c>
      <c r="E282">
        <f t="shared" si="70"/>
        <v>966.47619047618991</v>
      </c>
      <c r="F282">
        <f t="shared" si="71"/>
        <v>954.39258906712746</v>
      </c>
      <c r="G282">
        <f t="shared" si="71"/>
        <v>56.428674599491806</v>
      </c>
      <c r="H282">
        <f t="shared" si="71"/>
        <v>0.91809561141327189</v>
      </c>
      <c r="I282">
        <f t="shared" si="71"/>
        <v>1.1698302803726373E-8</v>
      </c>
      <c r="J282">
        <f t="shared" si="68"/>
        <v>7.4740165341608556E-13</v>
      </c>
      <c r="K282">
        <f t="shared" si="65"/>
        <v>5.6614959438792426E-9</v>
      </c>
      <c r="L282">
        <f t="shared" si="65"/>
        <v>8.3944637957967633E-26</v>
      </c>
      <c r="M282">
        <f t="shared" si="68"/>
        <v>4.1480641388636101</v>
      </c>
      <c r="N282">
        <f t="shared" si="75"/>
        <v>1.1595593339686944E-19</v>
      </c>
      <c r="O282">
        <f t="shared" si="75"/>
        <v>8.8513162012142773E-15</v>
      </c>
      <c r="P282">
        <f t="shared" si="75"/>
        <v>1.0820102339872437E-34</v>
      </c>
      <c r="Q282">
        <f t="shared" si="75"/>
        <v>0.26573055253008165</v>
      </c>
      <c r="R282">
        <f t="shared" si="72"/>
        <v>1016.1531539867867</v>
      </c>
      <c r="S282">
        <f t="shared" si="69"/>
        <v>-49.676963510596806</v>
      </c>
      <c r="T282">
        <f t="shared" si="73"/>
        <v>2467.8007036331664</v>
      </c>
    </row>
    <row r="283" spans="1:20" x14ac:dyDescent="0.25">
      <c r="A283">
        <f t="shared" si="74"/>
        <v>955.54999999998768</v>
      </c>
      <c r="B283">
        <v>1037</v>
      </c>
      <c r="C283">
        <f t="shared" si="66"/>
        <v>75.369299868736107</v>
      </c>
      <c r="D283">
        <f t="shared" si="67"/>
        <v>284.63840318159538</v>
      </c>
      <c r="E283">
        <f t="shared" si="70"/>
        <v>961.63070013126389</v>
      </c>
      <c r="F283">
        <f t="shared" si="71"/>
        <v>934.75127961200189</v>
      </c>
      <c r="G283">
        <f t="shared" si="71"/>
        <v>50.75181746173061</v>
      </c>
      <c r="H283">
        <f t="shared" si="71"/>
        <v>1.0730381236255679</v>
      </c>
      <c r="I283">
        <f t="shared" si="71"/>
        <v>8.8498036393728079E-9</v>
      </c>
      <c r="J283">
        <f t="shared" si="68"/>
        <v>1.1130654944949588E-12</v>
      </c>
      <c r="K283">
        <f t="shared" si="65"/>
        <v>7.8774913062530051E-9</v>
      </c>
      <c r="L283">
        <f t="shared" si="65"/>
        <v>1.4392983163012448E-25</v>
      </c>
      <c r="M283">
        <f t="shared" si="68"/>
        <v>4.2231826087082061</v>
      </c>
      <c r="N283">
        <f t="shared" si="75"/>
        <v>1.8781134873786962E-19</v>
      </c>
      <c r="O283">
        <f t="shared" si="75"/>
        <v>1.339450836061172E-14</v>
      </c>
      <c r="P283">
        <f t="shared" si="75"/>
        <v>2.0176759409644615E-34</v>
      </c>
      <c r="Q283">
        <f t="shared" si="75"/>
        <v>0.29423753807949404</v>
      </c>
      <c r="R283">
        <f t="shared" si="72"/>
        <v>991.09355536087423</v>
      </c>
      <c r="S283">
        <f t="shared" si="69"/>
        <v>-29.462855229610341</v>
      </c>
      <c r="T283">
        <f t="shared" si="73"/>
        <v>868.05983828097737</v>
      </c>
    </row>
    <row r="284" spans="1:20" x14ac:dyDescent="0.25">
      <c r="A284">
        <f t="shared" si="74"/>
        <v>955.59999999998763</v>
      </c>
      <c r="B284">
        <v>1080</v>
      </c>
      <c r="C284">
        <f t="shared" si="66"/>
        <v>75.214790213661672</v>
      </c>
      <c r="D284">
        <f t="shared" si="67"/>
        <v>284.58840318159542</v>
      </c>
      <c r="E284">
        <f t="shared" si="70"/>
        <v>1004.7852097863383</v>
      </c>
      <c r="F284">
        <f t="shared" si="71"/>
        <v>912.68274100520955</v>
      </c>
      <c r="G284">
        <f t="shared" si="71"/>
        <v>45.50489416118571</v>
      </c>
      <c r="H284">
        <f t="shared" si="71"/>
        <v>1.2502508329063469</v>
      </c>
      <c r="I284">
        <f t="shared" si="71"/>
        <v>6.6832918586858214E-9</v>
      </c>
      <c r="J284">
        <f t="shared" si="68"/>
        <v>1.6535409993734668E-12</v>
      </c>
      <c r="K284">
        <f t="shared" si="65"/>
        <v>1.0933828239651383E-8</v>
      </c>
      <c r="L284">
        <f t="shared" si="65"/>
        <v>2.4617064125531473E-25</v>
      </c>
      <c r="M284">
        <f t="shared" si="68"/>
        <v>4.2890572258143509</v>
      </c>
      <c r="N284">
        <f t="shared" si="75"/>
        <v>3.0344380082569104E-19</v>
      </c>
      <c r="O284">
        <f t="shared" si="75"/>
        <v>2.0219633640713696E-14</v>
      </c>
      <c r="P284">
        <f t="shared" si="75"/>
        <v>3.7531769896946626E-34</v>
      </c>
      <c r="Q284">
        <f t="shared" si="75"/>
        <v>0.3249991673596121</v>
      </c>
      <c r="R284">
        <f t="shared" si="72"/>
        <v>964.05194241009428</v>
      </c>
      <c r="S284">
        <f t="shared" si="69"/>
        <v>40.733267376244044</v>
      </c>
      <c r="T284">
        <f t="shared" si="73"/>
        <v>1659.1990711445874</v>
      </c>
    </row>
    <row r="285" spans="1:20" x14ac:dyDescent="0.25">
      <c r="A285">
        <f t="shared" si="74"/>
        <v>955.64999999998759</v>
      </c>
      <c r="B285">
        <v>946</v>
      </c>
      <c r="C285">
        <f t="shared" si="66"/>
        <v>75.060280558587237</v>
      </c>
      <c r="D285">
        <f t="shared" si="67"/>
        <v>284.53840318159547</v>
      </c>
      <c r="E285">
        <f t="shared" si="70"/>
        <v>870.93971944141276</v>
      </c>
      <c r="F285">
        <f t="shared" si="71"/>
        <v>888.37917073516712</v>
      </c>
      <c r="G285">
        <f t="shared" si="71"/>
        <v>40.674233508987179</v>
      </c>
      <c r="H285">
        <f t="shared" si="71"/>
        <v>1.4522250125751961</v>
      </c>
      <c r="I285">
        <f t="shared" si="71"/>
        <v>5.038406878210022E-9</v>
      </c>
      <c r="J285">
        <f t="shared" si="68"/>
        <v>2.4503989535905931E-12</v>
      </c>
      <c r="K285">
        <f t="shared" si="65"/>
        <v>1.5138545294354512E-8</v>
      </c>
      <c r="L285">
        <f t="shared" si="65"/>
        <v>4.1999998918032609E-25</v>
      </c>
      <c r="M285">
        <f t="shared" si="68"/>
        <v>4.3452163359958211</v>
      </c>
      <c r="N285">
        <f t="shared" si="75"/>
        <v>4.8906016519312947E-19</v>
      </c>
      <c r="O285">
        <f t="shared" si="75"/>
        <v>3.0447200679020517E-14</v>
      </c>
      <c r="P285">
        <f t="shared" si="75"/>
        <v>6.9642484676742624E-34</v>
      </c>
      <c r="Q285">
        <f t="shared" si="75"/>
        <v>0.35809149083046321</v>
      </c>
      <c r="R285">
        <f t="shared" si="72"/>
        <v>935.20893710373525</v>
      </c>
      <c r="S285">
        <f t="shared" si="69"/>
        <v>-64.26921766232249</v>
      </c>
      <c r="T285">
        <f t="shared" si="73"/>
        <v>4130.5323389269852</v>
      </c>
    </row>
    <row r="286" spans="1:20" x14ac:dyDescent="0.25">
      <c r="A286">
        <f t="shared" si="74"/>
        <v>955.69999999998754</v>
      </c>
      <c r="B286">
        <v>943</v>
      </c>
      <c r="C286">
        <f t="shared" si="66"/>
        <v>74.905770903513258</v>
      </c>
      <c r="D286">
        <f t="shared" si="67"/>
        <v>284.48840318159552</v>
      </c>
      <c r="E286">
        <f t="shared" si="70"/>
        <v>868.09422909648674</v>
      </c>
      <c r="F286">
        <f t="shared" si="71"/>
        <v>862.04841243809631</v>
      </c>
      <c r="G286">
        <f t="shared" si="71"/>
        <v>36.243940286596853</v>
      </c>
      <c r="H286">
        <f t="shared" si="71"/>
        <v>1.6816105848567733</v>
      </c>
      <c r="I286">
        <f t="shared" si="71"/>
        <v>3.7917706597845505E-9</v>
      </c>
      <c r="J286">
        <f t="shared" si="68"/>
        <v>3.6223149780614986E-12</v>
      </c>
      <c r="K286">
        <f t="shared" si="65"/>
        <v>2.0908535983724655E-8</v>
      </c>
      <c r="L286">
        <f t="shared" si="65"/>
        <v>7.1480878954812275E-25</v>
      </c>
      <c r="M286">
        <f t="shared" si="68"/>
        <v>4.3912539061300997</v>
      </c>
      <c r="N286">
        <f t="shared" si="75"/>
        <v>7.8627396125918393E-19</v>
      </c>
      <c r="O286">
        <f t="shared" si="75"/>
        <v>4.5735037517575041E-14</v>
      </c>
      <c r="P286">
        <f t="shared" si="75"/>
        <v>1.2890716350187853E-33</v>
      </c>
      <c r="Q286">
        <f t="shared" si="75"/>
        <v>0.39358028574447806</v>
      </c>
      <c r="R286">
        <f t="shared" si="72"/>
        <v>904.75879752612855</v>
      </c>
      <c r="S286">
        <f t="shared" si="69"/>
        <v>-36.664568429641804</v>
      </c>
      <c r="T286">
        <f t="shared" si="73"/>
        <v>1344.2905781318864</v>
      </c>
    </row>
    <row r="287" spans="1:20" x14ac:dyDescent="0.25">
      <c r="A287">
        <f t="shared" si="74"/>
        <v>955.74999999998749</v>
      </c>
      <c r="B287">
        <v>906</v>
      </c>
      <c r="C287">
        <f t="shared" si="66"/>
        <v>74.751261248438823</v>
      </c>
      <c r="D287">
        <f t="shared" si="67"/>
        <v>284.43840318159556</v>
      </c>
      <c r="E287">
        <f t="shared" si="70"/>
        <v>831.24873875156118</v>
      </c>
      <c r="F287">
        <f t="shared" si="71"/>
        <v>833.91100477615305</v>
      </c>
      <c r="G287">
        <f t="shared" si="71"/>
        <v>32.196316985123786</v>
      </c>
      <c r="H287">
        <f t="shared" si="71"/>
        <v>1.9412063878461507</v>
      </c>
      <c r="I287">
        <f t="shared" si="71"/>
        <v>2.8486356417568624E-9</v>
      </c>
      <c r="J287">
        <f t="shared" si="68"/>
        <v>5.3414996911714561E-12</v>
      </c>
      <c r="K287">
        <f t="shared" si="65"/>
        <v>2.880651277853791E-8</v>
      </c>
      <c r="L287">
        <f t="shared" si="65"/>
        <v>1.213551109514063E-24</v>
      </c>
      <c r="M287">
        <f t="shared" si="68"/>
        <v>4.4268344118958858</v>
      </c>
      <c r="N287">
        <f t="shared" si="75"/>
        <v>1.2609941723683886E-18</v>
      </c>
      <c r="O287">
        <f t="shared" si="75"/>
        <v>6.8529615057907893E-14</v>
      </c>
      <c r="P287">
        <f t="shared" si="75"/>
        <v>2.3801670009126225E-33</v>
      </c>
      <c r="Q287">
        <f t="shared" si="75"/>
        <v>0.43151933004556264</v>
      </c>
      <c r="R287">
        <f t="shared" si="72"/>
        <v>872.90688192272512</v>
      </c>
      <c r="S287">
        <f t="shared" si="69"/>
        <v>-41.658143171163942</v>
      </c>
      <c r="T287">
        <f t="shared" si="73"/>
        <v>1735.400892469193</v>
      </c>
    </row>
    <row r="288" spans="1:20" x14ac:dyDescent="0.25">
      <c r="A288">
        <f t="shared" si="74"/>
        <v>955.79999999998745</v>
      </c>
      <c r="B288">
        <v>857</v>
      </c>
      <c r="C288">
        <f t="shared" si="66"/>
        <v>74.596751593364843</v>
      </c>
      <c r="D288">
        <f t="shared" si="67"/>
        <v>284.38840318159561</v>
      </c>
      <c r="E288">
        <f t="shared" si="70"/>
        <v>782.40324840663516</v>
      </c>
      <c r="F288">
        <f t="shared" si="71"/>
        <v>804.19711994857698</v>
      </c>
      <c r="G288">
        <f t="shared" si="71"/>
        <v>28.512266556977643</v>
      </c>
      <c r="H288">
        <f t="shared" si="71"/>
        <v>2.2339464110410026</v>
      </c>
      <c r="I288">
        <f t="shared" si="71"/>
        <v>2.1363763540030029E-9</v>
      </c>
      <c r="J288">
        <f t="shared" si="68"/>
        <v>7.857199606641286E-12</v>
      </c>
      <c r="K288">
        <f t="shared" si="65"/>
        <v>3.9589984569720118E-8</v>
      </c>
      <c r="L288">
        <f t="shared" si="65"/>
        <v>2.0551988197209604E-24</v>
      </c>
      <c r="M288">
        <f t="shared" si="68"/>
        <v>4.4516969096294794</v>
      </c>
      <c r="N288">
        <f t="shared" si="75"/>
        <v>2.0173434758345928E-18</v>
      </c>
      <c r="O288">
        <f t="shared" si="75"/>
        <v>1.0243187620768286E-13</v>
      </c>
      <c r="P288">
        <f t="shared" si="75"/>
        <v>4.3839479577247205E-33</v>
      </c>
      <c r="Q288">
        <f t="shared" si="75"/>
        <v>0.47194865816097586</v>
      </c>
      <c r="R288">
        <f t="shared" si="72"/>
        <v>839.86697852612042</v>
      </c>
      <c r="S288">
        <f t="shared" si="69"/>
        <v>-57.463730119485263</v>
      </c>
      <c r="T288">
        <f t="shared" si="73"/>
        <v>3302.0802792450377</v>
      </c>
    </row>
    <row r="289" spans="1:20" x14ac:dyDescent="0.25">
      <c r="A289">
        <f t="shared" si="74"/>
        <v>955.8499999999874</v>
      </c>
      <c r="B289">
        <v>865</v>
      </c>
      <c r="C289">
        <f t="shared" si="66"/>
        <v>74.442241938290408</v>
      </c>
      <c r="D289">
        <f t="shared" si="67"/>
        <v>284.33840318159565</v>
      </c>
      <c r="E289">
        <f t="shared" si="70"/>
        <v>790.55775806170959</v>
      </c>
      <c r="F289">
        <f t="shared" si="71"/>
        <v>773.14345096663101</v>
      </c>
      <c r="G289">
        <f t="shared" si="71"/>
        <v>25.171671198314904</v>
      </c>
      <c r="H289">
        <f t="shared" si="71"/>
        <v>2.5628816382877555</v>
      </c>
      <c r="I289">
        <f t="shared" si="71"/>
        <v>1.5994277898971997E-9</v>
      </c>
      <c r="J289">
        <f t="shared" si="68"/>
        <v>1.1529220558573992E-11</v>
      </c>
      <c r="K289">
        <f t="shared" si="65"/>
        <v>5.4275965834220139E-8</v>
      </c>
      <c r="L289">
        <f t="shared" si="65"/>
        <v>3.4719798392019048E-24</v>
      </c>
      <c r="M289">
        <f t="shared" si="68"/>
        <v>4.4656582231811788</v>
      </c>
      <c r="N289">
        <f t="shared" si="75"/>
        <v>3.2193945119242215E-18</v>
      </c>
      <c r="O289">
        <f t="shared" si="75"/>
        <v>1.5272830978733134E-13</v>
      </c>
      <c r="P289">
        <f t="shared" si="75"/>
        <v>8.0547289918665255E-33</v>
      </c>
      <c r="Q289">
        <f t="shared" si="75"/>
        <v>0.51489282392242963</v>
      </c>
      <c r="R289">
        <f t="shared" si="72"/>
        <v>805.8585549062243</v>
      </c>
      <c r="S289">
        <f t="shared" si="69"/>
        <v>-15.300796844514707</v>
      </c>
      <c r="T289">
        <f t="shared" si="73"/>
        <v>234.11438407711123</v>
      </c>
    </row>
    <row r="290" spans="1:20" x14ac:dyDescent="0.25">
      <c r="A290">
        <f t="shared" si="74"/>
        <v>955.89999999998736</v>
      </c>
      <c r="B290">
        <v>825</v>
      </c>
      <c r="C290">
        <f t="shared" si="66"/>
        <v>74.287732283215973</v>
      </c>
      <c r="D290">
        <f t="shared" si="67"/>
        <v>284.2884031815957</v>
      </c>
      <c r="E290">
        <f t="shared" si="70"/>
        <v>750.71226771678403</v>
      </c>
      <c r="F290">
        <f t="shared" si="71"/>
        <v>740.99010607435844</v>
      </c>
      <c r="G290">
        <f t="shared" si="71"/>
        <v>22.153743217917022</v>
      </c>
      <c r="H290">
        <f t="shared" si="71"/>
        <v>2.9311571827904328</v>
      </c>
      <c r="I290">
        <f t="shared" si="71"/>
        <v>1.195356725081775E-9</v>
      </c>
      <c r="J290">
        <f t="shared" si="68"/>
        <v>1.6875618208035802E-11</v>
      </c>
      <c r="K290">
        <f t="shared" si="65"/>
        <v>7.4226224527838876E-8</v>
      </c>
      <c r="L290">
        <f t="shared" si="65"/>
        <v>5.8509734871816564E-24</v>
      </c>
      <c r="M290">
        <f t="shared" si="68"/>
        <v>4.4686151913291141</v>
      </c>
      <c r="N290">
        <f t="shared" si="75"/>
        <v>5.1250267117809993E-18</v>
      </c>
      <c r="O290">
        <f t="shared" si="75"/>
        <v>2.2715983581455545E-13</v>
      </c>
      <c r="P290">
        <f t="shared" si="75"/>
        <v>1.4762640987787737E-32</v>
      </c>
      <c r="Q290">
        <f t="shared" si="75"/>
        <v>0.56035919818719271</v>
      </c>
      <c r="R290">
        <f t="shared" si="72"/>
        <v>771.10398094002085</v>
      </c>
      <c r="S290">
        <f t="shared" si="69"/>
        <v>-20.39171322323682</v>
      </c>
      <c r="T290">
        <f t="shared" si="73"/>
        <v>415.82196817873137</v>
      </c>
    </row>
    <row r="291" spans="1:20" x14ac:dyDescent="0.25">
      <c r="A291">
        <f t="shared" si="74"/>
        <v>955.94999999998731</v>
      </c>
      <c r="B291">
        <v>766</v>
      </c>
      <c r="C291">
        <f t="shared" si="66"/>
        <v>74.133222628141993</v>
      </c>
      <c r="D291">
        <f t="shared" si="67"/>
        <v>284.23840318159574</v>
      </c>
      <c r="E291">
        <f t="shared" si="70"/>
        <v>691.86677737185801</v>
      </c>
      <c r="F291">
        <f t="shared" si="71"/>
        <v>707.97756655601938</v>
      </c>
      <c r="G291">
        <f t="shared" si="71"/>
        <v>19.437345061505717</v>
      </c>
      <c r="H291">
        <f t="shared" si="71"/>
        <v>3.3419844600526956</v>
      </c>
      <c r="I291">
        <f t="shared" si="71"/>
        <v>8.918184183667835E-10</v>
      </c>
      <c r="J291">
        <f t="shared" si="68"/>
        <v>2.4640358257567488E-11</v>
      </c>
      <c r="K291">
        <f t="shared" si="65"/>
        <v>1.0125926348788532E-7</v>
      </c>
      <c r="L291">
        <f t="shared" si="65"/>
        <v>9.8357311293869512E-24</v>
      </c>
      <c r="M291">
        <f t="shared" si="68"/>
        <v>4.4605459371790142</v>
      </c>
      <c r="N291">
        <f t="shared" si="75"/>
        <v>8.1385240246586927E-18</v>
      </c>
      <c r="O291">
        <f t="shared" si="75"/>
        <v>3.3703199362146638E-13</v>
      </c>
      <c r="P291">
        <f t="shared" si="75"/>
        <v>2.6990116952313536E-32</v>
      </c>
      <c r="Q291">
        <f t="shared" si="75"/>
        <v>0.60833633072051774</v>
      </c>
      <c r="R291">
        <f t="shared" si="72"/>
        <v>735.82577844765353</v>
      </c>
      <c r="S291">
        <f t="shared" si="69"/>
        <v>-43.959001075795527</v>
      </c>
      <c r="T291">
        <f t="shared" si="73"/>
        <v>1932.3937755817924</v>
      </c>
    </row>
    <row r="292" spans="1:20" x14ac:dyDescent="0.25">
      <c r="A292">
        <f t="shared" si="74"/>
        <v>955.99999999998727</v>
      </c>
      <c r="B292">
        <v>747</v>
      </c>
      <c r="C292">
        <f t="shared" si="66"/>
        <v>73.978712973067559</v>
      </c>
      <c r="D292">
        <f t="shared" si="67"/>
        <v>284.18840318159579</v>
      </c>
      <c r="E292">
        <f t="shared" si="70"/>
        <v>673.02128702693244</v>
      </c>
      <c r="F292">
        <f t="shared" si="71"/>
        <v>674.34376074330214</v>
      </c>
      <c r="G292">
        <f t="shared" si="71"/>
        <v>17.001276526237149</v>
      </c>
      <c r="H292">
        <f t="shared" si="71"/>
        <v>3.7986082217878807</v>
      </c>
      <c r="I292">
        <f t="shared" si="71"/>
        <v>6.6420380947866296E-10</v>
      </c>
      <c r="J292">
        <f t="shared" si="68"/>
        <v>3.5889047077855859E-11</v>
      </c>
      <c r="K292">
        <f t="shared" si="65"/>
        <v>1.3779699285977494E-7</v>
      </c>
      <c r="L292">
        <f t="shared" si="65"/>
        <v>1.6493497124602807E-23</v>
      </c>
      <c r="M292">
        <f t="shared" si="68"/>
        <v>4.4415101376998969</v>
      </c>
      <c r="N292">
        <f t="shared" ref="N292:Q311" si="76">N$5*EXP(-(($D292-N$6)^2)/(2*N$7^2))</f>
        <v>1.2892072793763582E-17</v>
      </c>
      <c r="O292">
        <f t="shared" si="76"/>
        <v>4.9881361072471313E-13</v>
      </c>
      <c r="P292">
        <f t="shared" si="76"/>
        <v>4.9223564214865926E-32</v>
      </c>
      <c r="Q292">
        <f t="shared" si="76"/>
        <v>0.65879240746867085</v>
      </c>
      <c r="R292">
        <f t="shared" si="72"/>
        <v>700.24394817499319</v>
      </c>
      <c r="S292">
        <f t="shared" si="69"/>
        <v>-27.222661148060752</v>
      </c>
      <c r="T292">
        <f t="shared" si="73"/>
        <v>741.07327998213634</v>
      </c>
    </row>
    <row r="293" spans="1:20" x14ac:dyDescent="0.25">
      <c r="A293">
        <f t="shared" si="74"/>
        <v>956.04999999998722</v>
      </c>
      <c r="B293">
        <v>701</v>
      </c>
      <c r="C293">
        <f t="shared" si="66"/>
        <v>73.824203317993579</v>
      </c>
      <c r="D293">
        <f t="shared" si="67"/>
        <v>284.13840318159583</v>
      </c>
      <c r="E293">
        <f t="shared" si="70"/>
        <v>627.17579668200642</v>
      </c>
      <c r="F293">
        <f t="shared" si="71"/>
        <v>640.32130246199824</v>
      </c>
      <c r="G293">
        <f t="shared" si="71"/>
        <v>14.824528098516641</v>
      </c>
      <c r="H293">
        <f t="shared" si="71"/>
        <v>4.3042683670125905</v>
      </c>
      <c r="I293">
        <f t="shared" si="71"/>
        <v>4.9382412553614438E-10</v>
      </c>
      <c r="J293">
        <f t="shared" si="68"/>
        <v>5.2144009109467035E-11</v>
      </c>
      <c r="K293">
        <f t="shared" si="65"/>
        <v>1.8705628229986903E-7</v>
      </c>
      <c r="L293">
        <f t="shared" si="65"/>
        <v>2.7589665337175938E-23</v>
      </c>
      <c r="M293">
        <f t="shared" si="68"/>
        <v>4.4116482887503405</v>
      </c>
      <c r="N293">
        <f t="shared" si="76"/>
        <v>2.0371707453628851E-17</v>
      </c>
      <c r="O293">
        <f t="shared" si="76"/>
        <v>7.3643266504654099E-13</v>
      </c>
      <c r="P293">
        <f t="shared" si="76"/>
        <v>8.9550688792813897E-32</v>
      </c>
      <c r="Q293">
        <f t="shared" si="76"/>
        <v>0.71167383542200646</v>
      </c>
      <c r="R293">
        <f t="shared" si="72"/>
        <v>664.57342123930289</v>
      </c>
      <c r="S293">
        <f t="shared" si="69"/>
        <v>-37.397624557296467</v>
      </c>
      <c r="T293">
        <f t="shared" si="73"/>
        <v>1398.5823225285037</v>
      </c>
    </row>
    <row r="294" spans="1:20" x14ac:dyDescent="0.25">
      <c r="A294">
        <f t="shared" si="74"/>
        <v>956.09999999998718</v>
      </c>
      <c r="B294">
        <v>613</v>
      </c>
      <c r="C294">
        <f t="shared" si="66"/>
        <v>73.669693662919144</v>
      </c>
      <c r="D294">
        <f t="shared" si="67"/>
        <v>284.08840318159588</v>
      </c>
      <c r="E294">
        <f t="shared" si="70"/>
        <v>539.33030633708086</v>
      </c>
      <c r="F294">
        <f t="shared" si="71"/>
        <v>606.13493660894926</v>
      </c>
      <c r="G294">
        <f t="shared" si="71"/>
        <v>12.886500163884254</v>
      </c>
      <c r="H294">
        <f t="shared" si="71"/>
        <v>4.8621565552922519</v>
      </c>
      <c r="I294">
        <f t="shared" si="71"/>
        <v>3.6651289678567856E-10</v>
      </c>
      <c r="J294">
        <f t="shared" si="68"/>
        <v>7.5574362685664771E-11</v>
      </c>
      <c r="K294">
        <f t="shared" si="65"/>
        <v>2.5329839606161617E-7</v>
      </c>
      <c r="L294">
        <f t="shared" si="65"/>
        <v>4.6037072453912288E-23</v>
      </c>
      <c r="M294">
        <f t="shared" si="68"/>
        <v>4.3711799782575067</v>
      </c>
      <c r="N294">
        <f t="shared" si="76"/>
        <v>3.2111433638284699E-17</v>
      </c>
      <c r="O294">
        <f t="shared" si="76"/>
        <v>1.0845644747903288E-12</v>
      </c>
      <c r="P294">
        <f t="shared" si="76"/>
        <v>1.625146012975009E-31</v>
      </c>
      <c r="Q294">
        <f t="shared" si="76"/>
        <v>0.76690398777060365</v>
      </c>
      <c r="R294">
        <f t="shared" si="72"/>
        <v>629.02167754789548</v>
      </c>
      <c r="S294">
        <f t="shared" si="69"/>
        <v>-89.691371210814623</v>
      </c>
      <c r="T294">
        <f t="shared" si="73"/>
        <v>8044.5420696761457</v>
      </c>
    </row>
    <row r="295" spans="1:20" x14ac:dyDescent="0.25">
      <c r="A295">
        <f t="shared" si="74"/>
        <v>956.14999999998713</v>
      </c>
      <c r="B295">
        <v>577</v>
      </c>
      <c r="C295">
        <f t="shared" si="66"/>
        <v>73.515184007844709</v>
      </c>
      <c r="D295">
        <f t="shared" si="67"/>
        <v>284.03840318159592</v>
      </c>
      <c r="E295">
        <f t="shared" si="70"/>
        <v>503.48481599215529</v>
      </c>
      <c r="F295">
        <f t="shared" si="71"/>
        <v>571.99922821824134</v>
      </c>
      <c r="G295">
        <f t="shared" si="71"/>
        <v>11.167188559328627</v>
      </c>
      <c r="H295">
        <f t="shared" si="71"/>
        <v>5.4753677704109354</v>
      </c>
      <c r="I295">
        <f t="shared" si="71"/>
        <v>2.7155151832217063E-10</v>
      </c>
      <c r="J295">
        <f t="shared" si="68"/>
        <v>1.0926275595911111E-10</v>
      </c>
      <c r="K295">
        <f t="shared" si="65"/>
        <v>3.4215285135035516E-7</v>
      </c>
      <c r="L295">
        <f t="shared" si="65"/>
        <v>7.6629598011453005E-23</v>
      </c>
      <c r="M295">
        <f t="shared" si="68"/>
        <v>4.320401197238338</v>
      </c>
      <c r="N295">
        <f t="shared" si="76"/>
        <v>5.0491647609849591E-17</v>
      </c>
      <c r="O295">
        <f t="shared" si="76"/>
        <v>1.5933283688022777E-12</v>
      </c>
      <c r="P295">
        <f t="shared" si="76"/>
        <v>2.9420051284286881E-31</v>
      </c>
      <c r="Q295">
        <f t="shared" si="76"/>
        <v>0.82438214193016446</v>
      </c>
      <c r="R295">
        <f t="shared" si="72"/>
        <v>593.78656822968469</v>
      </c>
      <c r="S295">
        <f t="shared" si="69"/>
        <v>-90.301752237529399</v>
      </c>
      <c r="T295">
        <f t="shared" si="73"/>
        <v>8154.4064571681456</v>
      </c>
    </row>
    <row r="296" spans="1:20" x14ac:dyDescent="0.25">
      <c r="A296">
        <f t="shared" si="74"/>
        <v>956.19999999998709</v>
      </c>
      <c r="B296">
        <v>633</v>
      </c>
      <c r="C296">
        <f t="shared" si="66"/>
        <v>73.360674352770729</v>
      </c>
      <c r="D296">
        <f t="shared" si="67"/>
        <v>283.98840318159597</v>
      </c>
      <c r="E296">
        <f t="shared" si="70"/>
        <v>559.63932564722927</v>
      </c>
      <c r="F296">
        <f t="shared" si="71"/>
        <v>538.11652446837752</v>
      </c>
      <c r="G296">
        <f t="shared" si="71"/>
        <v>9.6473375588655195</v>
      </c>
      <c r="H296">
        <f t="shared" si="71"/>
        <v>6.14684711894974</v>
      </c>
      <c r="I296">
        <f t="shared" si="71"/>
        <v>2.0084509327312096E-10</v>
      </c>
      <c r="J296">
        <f t="shared" si="68"/>
        <v>1.5757865541283857E-10</v>
      </c>
      <c r="K296">
        <f t="shared" si="65"/>
        <v>4.6103667029962234E-7</v>
      </c>
      <c r="L296">
        <f t="shared" si="65"/>
        <v>1.2723687048814934E-22</v>
      </c>
      <c r="M296">
        <f t="shared" si="68"/>
        <v>4.2596807347239043</v>
      </c>
      <c r="N296">
        <f t="shared" si="76"/>
        <v>7.9196679341934924E-17</v>
      </c>
      <c r="O296">
        <f t="shared" si="76"/>
        <v>2.3349779577414911E-12</v>
      </c>
      <c r="P296">
        <f t="shared" si="76"/>
        <v>5.3127826238376104E-31</v>
      </c>
      <c r="Q296">
        <f t="shared" si="76"/>
        <v>0.88398264221317713</v>
      </c>
      <c r="R296">
        <f t="shared" si="72"/>
        <v>559.05437298452728</v>
      </c>
      <c r="S296">
        <f t="shared" si="69"/>
        <v>0.58495266270199409</v>
      </c>
      <c r="T296">
        <f t="shared" si="73"/>
        <v>0.34216961760215286</v>
      </c>
    </row>
    <row r="297" spans="1:20" x14ac:dyDescent="0.25">
      <c r="A297">
        <f t="shared" si="74"/>
        <v>956.24999999998704</v>
      </c>
      <c r="B297">
        <v>548</v>
      </c>
      <c r="C297">
        <f t="shared" si="66"/>
        <v>73.206164697696295</v>
      </c>
      <c r="D297">
        <f t="shared" si="67"/>
        <v>283.93840318159602</v>
      </c>
      <c r="E297">
        <f t="shared" si="70"/>
        <v>474.79383530230371</v>
      </c>
      <c r="F297">
        <f t="shared" si="71"/>
        <v>504.67521181452776</v>
      </c>
      <c r="G297">
        <f t="shared" si="71"/>
        <v>8.3085618992540198</v>
      </c>
      <c r="H297">
        <f t="shared" si="71"/>
        <v>6.879332295087095</v>
      </c>
      <c r="I297">
        <f t="shared" si="71"/>
        <v>1.4829149158511802E-10</v>
      </c>
      <c r="J297">
        <f t="shared" si="68"/>
        <v>2.2669931760516964E-10</v>
      </c>
      <c r="K297">
        <f t="shared" si="65"/>
        <v>6.1969552375829749E-7</v>
      </c>
      <c r="L297">
        <f t="shared" si="65"/>
        <v>2.1074486076399607E-22</v>
      </c>
      <c r="M297">
        <f t="shared" si="68"/>
        <v>4.189455718005739</v>
      </c>
      <c r="N297">
        <f t="shared" si="76"/>
        <v>1.2391445889536802E-16</v>
      </c>
      <c r="O297">
        <f t="shared" si="76"/>
        <v>3.4134053455414002E-12</v>
      </c>
      <c r="P297">
        <f t="shared" si="76"/>
        <v>9.5703594770292595E-31</v>
      </c>
      <c r="Q297">
        <f t="shared" si="76"/>
        <v>0.94555431740310603</v>
      </c>
      <c r="R297">
        <f t="shared" si="72"/>
        <v>524.99811666435164</v>
      </c>
      <c r="S297">
        <f t="shared" si="69"/>
        <v>-50.204281362047936</v>
      </c>
      <c r="T297">
        <f t="shared" si="73"/>
        <v>2520.4698670796738</v>
      </c>
    </row>
    <row r="298" spans="1:20" x14ac:dyDescent="0.25">
      <c r="A298">
        <f t="shared" si="74"/>
        <v>956.29999999998699</v>
      </c>
      <c r="B298">
        <v>525</v>
      </c>
      <c r="C298">
        <f t="shared" si="66"/>
        <v>73.051655042622315</v>
      </c>
      <c r="D298">
        <f t="shared" si="67"/>
        <v>283.88840318159606</v>
      </c>
      <c r="E298">
        <f t="shared" si="70"/>
        <v>451.94834495737769</v>
      </c>
      <c r="F298">
        <f t="shared" si="71"/>
        <v>471.8482830169508</v>
      </c>
      <c r="G298">
        <f t="shared" si="71"/>
        <v>7.1334398644282517</v>
      </c>
      <c r="H298">
        <f t="shared" si="71"/>
        <v>7.675292297437319</v>
      </c>
      <c r="I298">
        <f t="shared" si="71"/>
        <v>1.0929926900589701E-10</v>
      </c>
      <c r="J298">
        <f t="shared" si="68"/>
        <v>3.2533487273718426E-10</v>
      </c>
      <c r="K298">
        <f t="shared" si="65"/>
        <v>8.3090013757316065E-7</v>
      </c>
      <c r="L298">
        <f t="shared" si="65"/>
        <v>3.4819985774967317E-22</v>
      </c>
      <c r="M298">
        <f t="shared" si="68"/>
        <v>4.1102263736368103</v>
      </c>
      <c r="N298">
        <f t="shared" si="76"/>
        <v>1.9340361162304026E-16</v>
      </c>
      <c r="O298">
        <f t="shared" si="76"/>
        <v>4.9776061004799405E-12</v>
      </c>
      <c r="P298">
        <f t="shared" si="76"/>
        <v>1.7197370092114037E-30</v>
      </c>
      <c r="Q298">
        <f t="shared" si="76"/>
        <v>1.0089201812361253</v>
      </c>
      <c r="R298">
        <f t="shared" si="72"/>
        <v>491.77616256502904</v>
      </c>
      <c r="S298">
        <f t="shared" si="69"/>
        <v>-39.827817607651355</v>
      </c>
      <c r="T298">
        <f t="shared" si="73"/>
        <v>1586.2550553883432</v>
      </c>
    </row>
    <row r="299" spans="1:20" x14ac:dyDescent="0.25">
      <c r="A299">
        <f t="shared" si="74"/>
        <v>956.34999999998695</v>
      </c>
      <c r="B299">
        <v>482</v>
      </c>
      <c r="C299">
        <f t="shared" si="66"/>
        <v>72.89714538754788</v>
      </c>
      <c r="D299">
        <f t="shared" si="67"/>
        <v>283.83840318159611</v>
      </c>
      <c r="E299">
        <f t="shared" si="70"/>
        <v>409.10285461245212</v>
      </c>
      <c r="F299">
        <f t="shared" si="71"/>
        <v>439.79222148622728</v>
      </c>
      <c r="G299">
        <f t="shared" si="71"/>
        <v>6.1055797576965913</v>
      </c>
      <c r="H299">
        <f t="shared" si="71"/>
        <v>8.5368631423450658</v>
      </c>
      <c r="I299">
        <f t="shared" si="71"/>
        <v>8.04200424065863E-11</v>
      </c>
      <c r="J299">
        <f t="shared" si="68"/>
        <v>4.6573470964932381E-10</v>
      </c>
      <c r="K299">
        <f t="shared" si="65"/>
        <v>1.1113398445754837E-6</v>
      </c>
      <c r="L299">
        <f t="shared" si="65"/>
        <v>5.7388882579307768E-22</v>
      </c>
      <c r="M299">
        <f t="shared" si="68"/>
        <v>4.0225500969946166</v>
      </c>
      <c r="N299">
        <f t="shared" si="76"/>
        <v>3.0111664129257183E-16</v>
      </c>
      <c r="O299">
        <f t="shared" si="76"/>
        <v>7.2407036089796115E-12</v>
      </c>
      <c r="P299">
        <f t="shared" si="76"/>
        <v>3.0826442399815819E-30</v>
      </c>
      <c r="Q299">
        <f t="shared" si="76"/>
        <v>1.0738774408014273</v>
      </c>
      <c r="R299">
        <f t="shared" si="72"/>
        <v>459.53109303595818</v>
      </c>
      <c r="S299">
        <f t="shared" si="69"/>
        <v>-50.428238423506059</v>
      </c>
      <c r="T299">
        <f t="shared" si="73"/>
        <v>2543.0072304979731</v>
      </c>
    </row>
    <row r="300" spans="1:20" x14ac:dyDescent="0.25">
      <c r="A300">
        <f t="shared" si="74"/>
        <v>956.3999999999869</v>
      </c>
      <c r="B300">
        <v>449</v>
      </c>
      <c r="C300">
        <f t="shared" si="66"/>
        <v>72.742635732473445</v>
      </c>
      <c r="D300">
        <f t="shared" si="67"/>
        <v>283.78840318159615</v>
      </c>
      <c r="E300">
        <f t="shared" si="70"/>
        <v>376.25736426752655</v>
      </c>
      <c r="F300">
        <f t="shared" si="71"/>
        <v>408.64620327241255</v>
      </c>
      <c r="G300">
        <f t="shared" si="71"/>
        <v>5.2096623055954643</v>
      </c>
      <c r="H300">
        <f t="shared" si="71"/>
        <v>9.4657814765942749</v>
      </c>
      <c r="I300">
        <f t="shared" si="71"/>
        <v>5.9068692082768174E-11</v>
      </c>
      <c r="J300">
        <f t="shared" si="68"/>
        <v>6.6508044091324518E-10</v>
      </c>
      <c r="K300">
        <f t="shared" si="65"/>
        <v>1.4827656697427203E-6</v>
      </c>
      <c r="L300">
        <f t="shared" si="65"/>
        <v>9.4352743051361824E-22</v>
      </c>
      <c r="M300">
        <f t="shared" si="68"/>
        <v>3.9270349286988044</v>
      </c>
      <c r="N300">
        <f t="shared" si="76"/>
        <v>4.676624687744422E-16</v>
      </c>
      <c r="O300">
        <f t="shared" si="76"/>
        <v>1.0506754809495124E-11</v>
      </c>
      <c r="P300">
        <f t="shared" si="76"/>
        <v>5.5120399778573332E-30</v>
      </c>
      <c r="Q300">
        <f t="shared" si="76"/>
        <v>1.1401978341516679</v>
      </c>
      <c r="R300">
        <f t="shared" si="72"/>
        <v>428.38888130095307</v>
      </c>
      <c r="S300">
        <f t="shared" si="69"/>
        <v>-52.131517033426519</v>
      </c>
      <c r="T300">
        <f t="shared" si="73"/>
        <v>2717.6950682064394</v>
      </c>
    </row>
    <row r="301" spans="1:20" x14ac:dyDescent="0.25">
      <c r="A301">
        <f t="shared" si="74"/>
        <v>956.44999999998686</v>
      </c>
      <c r="B301">
        <v>411</v>
      </c>
      <c r="C301">
        <f t="shared" si="66"/>
        <v>72.588126077399465</v>
      </c>
      <c r="D301">
        <f t="shared" si="67"/>
        <v>283.7384031815962</v>
      </c>
      <c r="E301">
        <f t="shared" si="70"/>
        <v>338.41187392260053</v>
      </c>
      <c r="F301">
        <f t="shared" si="71"/>
        <v>378.5316103638151</v>
      </c>
      <c r="G301">
        <f t="shared" si="71"/>
        <v>4.4314616640555897</v>
      </c>
      <c r="H301">
        <f t="shared" si="71"/>
        <v>10.46331714630502</v>
      </c>
      <c r="I301">
        <f t="shared" si="71"/>
        <v>4.3310822178425327E-11</v>
      </c>
      <c r="J301">
        <f t="shared" si="68"/>
        <v>9.47408613913628E-10</v>
      </c>
      <c r="K301">
        <f t="shared" si="65"/>
        <v>1.9734482485930562E-6</v>
      </c>
      <c r="L301">
        <f t="shared" si="65"/>
        <v>1.5474223855707781E-21</v>
      </c>
      <c r="M301">
        <f t="shared" si="68"/>
        <v>3.8243325445689553</v>
      </c>
      <c r="N301">
        <f t="shared" si="76"/>
        <v>7.2453248298623277E-16</v>
      </c>
      <c r="O301">
        <f t="shared" si="76"/>
        <v>1.5208416832612671E-11</v>
      </c>
      <c r="P301">
        <f t="shared" si="76"/>
        <v>9.8317062292095574E-30</v>
      </c>
      <c r="Q301">
        <f t="shared" si="76"/>
        <v>1.2076283140034745</v>
      </c>
      <c r="R301">
        <f t="shared" si="72"/>
        <v>398.45835200720239</v>
      </c>
      <c r="S301">
        <f t="shared" si="69"/>
        <v>-60.046478084601858</v>
      </c>
      <c r="T301">
        <f t="shared" si="73"/>
        <v>3605.5795303645714</v>
      </c>
    </row>
    <row r="302" spans="1:20" x14ac:dyDescent="0.25">
      <c r="A302">
        <f t="shared" si="74"/>
        <v>956.49999999998681</v>
      </c>
      <c r="B302">
        <v>391</v>
      </c>
      <c r="C302">
        <f t="shared" si="66"/>
        <v>72.433616422325031</v>
      </c>
      <c r="D302">
        <f t="shared" si="67"/>
        <v>283.68840318159624</v>
      </c>
      <c r="E302">
        <f t="shared" si="70"/>
        <v>318.56638357767497</v>
      </c>
      <c r="F302">
        <f t="shared" si="71"/>
        <v>349.55184288328934</v>
      </c>
      <c r="G302">
        <f t="shared" si="71"/>
        <v>3.7578477452925183</v>
      </c>
      <c r="H302">
        <f t="shared" si="71"/>
        <v>11.530205922814245</v>
      </c>
      <c r="I302">
        <f t="shared" si="71"/>
        <v>3.1701624539301188E-11</v>
      </c>
      <c r="J302">
        <f t="shared" si="68"/>
        <v>1.3462572797567584E-9</v>
      </c>
      <c r="K302">
        <f t="shared" si="65"/>
        <v>2.6200316905097782E-6</v>
      </c>
      <c r="L302">
        <f t="shared" si="65"/>
        <v>2.5315750246684212E-21</v>
      </c>
      <c r="M302">
        <f t="shared" si="68"/>
        <v>3.7151308719627685</v>
      </c>
      <c r="N302">
        <f t="shared" si="76"/>
        <v>1.1197234836789719E-15</v>
      </c>
      <c r="O302">
        <f t="shared" si="76"/>
        <v>2.1959730174728211E-11</v>
      </c>
      <c r="P302">
        <f t="shared" si="76"/>
        <v>1.7493351015610154E-29</v>
      </c>
      <c r="Q302">
        <f t="shared" si="76"/>
        <v>1.275892089357856</v>
      </c>
      <c r="R302">
        <f t="shared" si="72"/>
        <v>369.8309221341483</v>
      </c>
      <c r="S302">
        <f t="shared" si="69"/>
        <v>-51.264538556473326</v>
      </c>
      <c r="T302">
        <f t="shared" si="73"/>
        <v>2628.0529134081403</v>
      </c>
    </row>
    <row r="303" spans="1:20" x14ac:dyDescent="0.25">
      <c r="A303">
        <f t="shared" si="74"/>
        <v>956.54999999998677</v>
      </c>
      <c r="B303">
        <v>395</v>
      </c>
      <c r="C303">
        <f t="shared" si="66"/>
        <v>72.279106767251051</v>
      </c>
      <c r="D303">
        <f t="shared" si="67"/>
        <v>283.63840318159629</v>
      </c>
      <c r="E303">
        <f t="shared" si="70"/>
        <v>322.72089323274895</v>
      </c>
      <c r="F303">
        <f t="shared" si="71"/>
        <v>321.79241239992143</v>
      </c>
      <c r="G303">
        <f t="shared" si="71"/>
        <v>3.1767725625981433</v>
      </c>
      <c r="H303">
        <f t="shared" si="71"/>
        <v>12.66658371523507</v>
      </c>
      <c r="I303">
        <f t="shared" si="71"/>
        <v>2.3163950304985372E-11</v>
      </c>
      <c r="J303">
        <f t="shared" si="68"/>
        <v>1.9082988256420875E-9</v>
      </c>
      <c r="K303">
        <f t="shared" si="65"/>
        <v>3.4698837841600308E-6</v>
      </c>
      <c r="L303">
        <f t="shared" si="65"/>
        <v>4.131429178042015E-21</v>
      </c>
      <c r="M303">
        <f t="shared" si="68"/>
        <v>3.6001464491606807</v>
      </c>
      <c r="N303">
        <f t="shared" si="76"/>
        <v>1.7262007261738583E-15</v>
      </c>
      <c r="O303">
        <f t="shared" si="76"/>
        <v>3.1629882202820836E-11</v>
      </c>
      <c r="P303">
        <f t="shared" si="76"/>
        <v>3.1048792183951627E-29</v>
      </c>
      <c r="Q303">
        <f t="shared" si="76"/>
        <v>1.3446900312554213</v>
      </c>
      <c r="R303">
        <f t="shared" si="72"/>
        <v>342.58060863001759</v>
      </c>
      <c r="S303">
        <f t="shared" si="69"/>
        <v>-19.859715397268644</v>
      </c>
      <c r="T303">
        <f t="shared" si="73"/>
        <v>394.40829566050928</v>
      </c>
    </row>
    <row r="304" spans="1:20" x14ac:dyDescent="0.25">
      <c r="A304">
        <f t="shared" si="74"/>
        <v>956.59999999998672</v>
      </c>
      <c r="B304">
        <v>357</v>
      </c>
      <c r="C304">
        <f t="shared" si="66"/>
        <v>72.124597112176616</v>
      </c>
      <c r="D304">
        <f t="shared" si="67"/>
        <v>283.58840318159633</v>
      </c>
      <c r="E304">
        <f t="shared" si="70"/>
        <v>284.87540288782338</v>
      </c>
      <c r="F304">
        <f t="shared" si="71"/>
        <v>295.32129400655725</v>
      </c>
      <c r="G304">
        <f t="shared" si="71"/>
        <v>2.6772432105421347</v>
      </c>
      <c r="H304">
        <f t="shared" si="71"/>
        <v>13.87192370772684</v>
      </c>
      <c r="I304">
        <f t="shared" si="71"/>
        <v>1.6896227464097312E-11</v>
      </c>
      <c r="J304">
        <f t="shared" si="68"/>
        <v>2.6983127407370289E-9</v>
      </c>
      <c r="K304">
        <f t="shared" si="65"/>
        <v>4.5840663706829826E-6</v>
      </c>
      <c r="L304">
        <f t="shared" si="65"/>
        <v>6.7256986561428631E-21</v>
      </c>
      <c r="M304">
        <f t="shared" si="68"/>
        <v>3.4801166459288289</v>
      </c>
      <c r="N304">
        <f t="shared" si="76"/>
        <v>2.6546018085507429E-15</v>
      </c>
      <c r="O304">
        <f t="shared" si="76"/>
        <v>4.544600711567013E-11</v>
      </c>
      <c r="P304">
        <f t="shared" si="76"/>
        <v>5.4972310781745863E-29</v>
      </c>
      <c r="Q304">
        <f t="shared" si="76"/>
        <v>1.4137024427940899</v>
      </c>
      <c r="R304">
        <f t="shared" si="72"/>
        <v>316.76428460037613</v>
      </c>
      <c r="S304">
        <f t="shared" si="69"/>
        <v>-31.888881712552745</v>
      </c>
      <c r="T304">
        <f t="shared" si="73"/>
        <v>1016.9007768771809</v>
      </c>
    </row>
    <row r="305" spans="1:20" x14ac:dyDescent="0.25">
      <c r="A305">
        <f t="shared" si="74"/>
        <v>956.64999999998668</v>
      </c>
      <c r="B305">
        <v>313</v>
      </c>
      <c r="C305">
        <f t="shared" si="66"/>
        <v>71.970087457102181</v>
      </c>
      <c r="D305">
        <f t="shared" si="67"/>
        <v>283.53840318159638</v>
      </c>
      <c r="E305">
        <f t="shared" si="70"/>
        <v>241.02991254289782</v>
      </c>
      <c r="F305">
        <f t="shared" si="71"/>
        <v>270.18951111297872</v>
      </c>
      <c r="G305">
        <f t="shared" si="71"/>
        <v>2.2492839706668768</v>
      </c>
      <c r="H305">
        <f t="shared" si="71"/>
        <v>15.144977941924664</v>
      </c>
      <c r="I305">
        <f t="shared" si="71"/>
        <v>1.2303052778414362E-11</v>
      </c>
      <c r="J305">
        <f t="shared" si="68"/>
        <v>3.8059735659286805E-9</v>
      </c>
      <c r="K305">
        <f t="shared" si="65"/>
        <v>6.0410780561882493E-6</v>
      </c>
      <c r="L305">
        <f t="shared" si="65"/>
        <v>1.0921997684070305E-20</v>
      </c>
      <c r="M305">
        <f t="shared" si="68"/>
        <v>3.3557918625247702</v>
      </c>
      <c r="N305">
        <f t="shared" si="76"/>
        <v>4.0722558846131359E-15</v>
      </c>
      <c r="O305">
        <f t="shared" si="76"/>
        <v>6.5136058100614792E-11</v>
      </c>
      <c r="P305">
        <f t="shared" si="76"/>
        <v>9.7089185623753152E-29</v>
      </c>
      <c r="Q305">
        <f t="shared" si="76"/>
        <v>1.4825911870878172</v>
      </c>
      <c r="R305">
        <f t="shared" si="72"/>
        <v>292.42216212014421</v>
      </c>
      <c r="S305">
        <f t="shared" si="69"/>
        <v>-51.392249577246389</v>
      </c>
      <c r="T305">
        <f t="shared" si="73"/>
        <v>2641.1633166099818</v>
      </c>
    </row>
    <row r="306" spans="1:20" x14ac:dyDescent="0.25">
      <c r="A306">
        <f t="shared" si="74"/>
        <v>956.69999999998663</v>
      </c>
      <c r="B306">
        <v>294</v>
      </c>
      <c r="C306">
        <f t="shared" si="66"/>
        <v>71.815577802028201</v>
      </c>
      <c r="D306">
        <f t="shared" si="67"/>
        <v>283.48840318159642</v>
      </c>
      <c r="E306">
        <f t="shared" si="70"/>
        <v>222.1844221979718</v>
      </c>
      <c r="F306">
        <f t="shared" si="71"/>
        <v>246.43192410447571</v>
      </c>
      <c r="G306">
        <f t="shared" si="71"/>
        <v>1.8838898680200655</v>
      </c>
      <c r="H306">
        <f t="shared" si="71"/>
        <v>16.483724916389043</v>
      </c>
      <c r="I306">
        <f t="shared" si="71"/>
        <v>8.9429755444357973E-12</v>
      </c>
      <c r="J306">
        <f t="shared" si="68"/>
        <v>5.3550907359906183E-9</v>
      </c>
      <c r="K306">
        <f t="shared" si="65"/>
        <v>7.9415555883609137E-6</v>
      </c>
      <c r="L306">
        <f t="shared" si="65"/>
        <v>1.7692709139239265E-20</v>
      </c>
      <c r="M306">
        <f t="shared" si="68"/>
        <v>3.2279278212923046</v>
      </c>
      <c r="N306">
        <f t="shared" si="76"/>
        <v>6.2315820234011555E-15</v>
      </c>
      <c r="O306">
        <f t="shared" si="76"/>
        <v>9.312682471517672E-11</v>
      </c>
      <c r="P306">
        <f t="shared" si="76"/>
        <v>1.7105087735701936E-28</v>
      </c>
      <c r="Q306">
        <f t="shared" si="76"/>
        <v>1.5510021601596578</v>
      </c>
      <c r="R306">
        <f t="shared" si="72"/>
        <v>269.57847681734955</v>
      </c>
      <c r="S306">
        <f t="shared" si="69"/>
        <v>-47.394054619377755</v>
      </c>
      <c r="T306">
        <f t="shared" si="73"/>
        <v>2246.1964132645621</v>
      </c>
    </row>
    <row r="307" spans="1:20" x14ac:dyDescent="0.25">
      <c r="A307">
        <f t="shared" si="74"/>
        <v>956.74999999998658</v>
      </c>
      <c r="B307">
        <v>293</v>
      </c>
      <c r="C307">
        <f t="shared" si="66"/>
        <v>71.661068146953767</v>
      </c>
      <c r="D307">
        <f t="shared" si="67"/>
        <v>283.43840318159647</v>
      </c>
      <c r="E307">
        <f t="shared" si="70"/>
        <v>221.33893185304623</v>
      </c>
      <c r="F307">
        <f t="shared" si="71"/>
        <v>224.06819212062112</v>
      </c>
      <c r="G307">
        <f t="shared" si="71"/>
        <v>1.5729738117350616</v>
      </c>
      <c r="H307">
        <f t="shared" si="71"/>
        <v>17.885324790746552</v>
      </c>
      <c r="I307">
        <f t="shared" si="71"/>
        <v>6.4892904918548777E-12</v>
      </c>
      <c r="J307">
        <f t="shared" si="68"/>
        <v>7.5161507619047802E-9</v>
      </c>
      <c r="K307">
        <f t="shared" si="65"/>
        <v>1.0414161198546526E-5</v>
      </c>
      <c r="L307">
        <f t="shared" si="65"/>
        <v>2.8590001519096737E-20</v>
      </c>
      <c r="M307">
        <f t="shared" si="68"/>
        <v>3.0972780597577971</v>
      </c>
      <c r="N307">
        <f t="shared" si="76"/>
        <v>9.5123792024994406E-15</v>
      </c>
      <c r="O307">
        <f t="shared" si="76"/>
        <v>1.3281762220548461E-10</v>
      </c>
      <c r="P307">
        <f t="shared" si="76"/>
        <v>3.0061270851825281E-28</v>
      </c>
      <c r="Q307">
        <f t="shared" si="76"/>
        <v>1.6185680889803005</v>
      </c>
      <c r="R307">
        <f t="shared" si="72"/>
        <v>248.2423472936575</v>
      </c>
      <c r="S307">
        <f t="shared" si="69"/>
        <v>-26.903415440611269</v>
      </c>
      <c r="T307">
        <f t="shared" si="73"/>
        <v>723.79376237012082</v>
      </c>
    </row>
    <row r="308" spans="1:20" x14ac:dyDescent="0.25">
      <c r="A308">
        <f t="shared" si="74"/>
        <v>956.79999999998654</v>
      </c>
      <c r="B308">
        <v>290</v>
      </c>
      <c r="C308">
        <f t="shared" si="66"/>
        <v>71.506558491879787</v>
      </c>
      <c r="D308">
        <f t="shared" si="67"/>
        <v>283.38840318159652</v>
      </c>
      <c r="E308">
        <f t="shared" si="70"/>
        <v>218.49344150812021</v>
      </c>
      <c r="F308">
        <f t="shared" si="71"/>
        <v>203.10387619665045</v>
      </c>
      <c r="G308">
        <f t="shared" si="71"/>
        <v>1.3093092425072728</v>
      </c>
      <c r="H308">
        <f t="shared" si="71"/>
        <v>19.346083758501251</v>
      </c>
      <c r="I308">
        <f t="shared" si="71"/>
        <v>4.7006552929737494E-12</v>
      </c>
      <c r="J308">
        <f t="shared" si="68"/>
        <v>1.0523294252475513E-8</v>
      </c>
      <c r="K308">
        <f t="shared" si="65"/>
        <v>1.3622932161637975E-5</v>
      </c>
      <c r="L308">
        <f t="shared" si="65"/>
        <v>4.6085213263299349E-20</v>
      </c>
      <c r="M308">
        <f t="shared" si="68"/>
        <v>2.9645867269726005</v>
      </c>
      <c r="N308">
        <f t="shared" si="76"/>
        <v>1.4484635681398745E-14</v>
      </c>
      <c r="O308">
        <f t="shared" si="76"/>
        <v>1.8895752383038579E-10</v>
      </c>
      <c r="P308">
        <f t="shared" si="76"/>
        <v>5.2700768676809423E-28</v>
      </c>
      <c r="Q308">
        <f t="shared" si="76"/>
        <v>1.6849116281330132</v>
      </c>
      <c r="R308">
        <f t="shared" si="72"/>
        <v>228.40878118641373</v>
      </c>
      <c r="S308">
        <f t="shared" si="69"/>
        <v>-9.9153396782935204</v>
      </c>
      <c r="T308">
        <f t="shared" si="73"/>
        <v>98.31396093594185</v>
      </c>
    </row>
    <row r="309" spans="1:20" x14ac:dyDescent="0.25">
      <c r="A309">
        <f t="shared" si="74"/>
        <v>956.84999999998649</v>
      </c>
      <c r="B309">
        <v>241</v>
      </c>
      <c r="C309">
        <f t="shared" si="66"/>
        <v>71.352048836805352</v>
      </c>
      <c r="D309">
        <f t="shared" si="67"/>
        <v>283.33840318159656</v>
      </c>
      <c r="E309">
        <f t="shared" si="70"/>
        <v>169.64795116319465</v>
      </c>
      <c r="F309">
        <f t="shared" si="71"/>
        <v>183.53165183317799</v>
      </c>
      <c r="G309">
        <f t="shared" si="71"/>
        <v>1.0864699894695624</v>
      </c>
      <c r="H309">
        <f t="shared" si="71"/>
        <v>20.861429086309101</v>
      </c>
      <c r="I309">
        <f t="shared" si="71"/>
        <v>3.3991130621129924E-12</v>
      </c>
      <c r="J309">
        <f t="shared" si="68"/>
        <v>1.4697231283246966E-8</v>
      </c>
      <c r="K309">
        <f t="shared" si="65"/>
        <v>1.7776427045168996E-5</v>
      </c>
      <c r="L309">
        <f t="shared" si="65"/>
        <v>7.4103139394842822E-20</v>
      </c>
      <c r="M309">
        <f t="shared" si="68"/>
        <v>2.8305817759669991</v>
      </c>
      <c r="N309">
        <f t="shared" si="76"/>
        <v>2.2001565335276806E-14</v>
      </c>
      <c r="O309">
        <f t="shared" si="76"/>
        <v>2.6816386723108813E-10</v>
      </c>
      <c r="P309">
        <f t="shared" si="76"/>
        <v>9.2162478484355142E-28</v>
      </c>
      <c r="Q309">
        <f t="shared" si="76"/>
        <v>1.749648722062942</v>
      </c>
      <c r="R309">
        <f t="shared" si="72"/>
        <v>210.05979919838248</v>
      </c>
      <c r="S309">
        <f t="shared" si="69"/>
        <v>-40.41184803518783</v>
      </c>
      <c r="T309">
        <f t="shared" si="73"/>
        <v>1633.1174616191145</v>
      </c>
    </row>
    <row r="310" spans="1:20" x14ac:dyDescent="0.25">
      <c r="A310">
        <f t="shared" si="74"/>
        <v>956.89999999998645</v>
      </c>
      <c r="B310">
        <v>209</v>
      </c>
      <c r="C310">
        <f t="shared" si="66"/>
        <v>71.197539181730917</v>
      </c>
      <c r="D310">
        <f t="shared" si="67"/>
        <v>283.28840318159661</v>
      </c>
      <c r="E310">
        <f t="shared" si="70"/>
        <v>137.80246081826908</v>
      </c>
      <c r="F310">
        <f t="shared" si="71"/>
        <v>165.3325996515992</v>
      </c>
      <c r="G310">
        <f t="shared" si="71"/>
        <v>0.89876881585357093</v>
      </c>
      <c r="H310">
        <f t="shared" si="71"/>
        <v>22.425896206921106</v>
      </c>
      <c r="I310">
        <f t="shared" si="71"/>
        <v>2.453685139066524E-12</v>
      </c>
      <c r="J310">
        <f t="shared" si="68"/>
        <v>2.0476085077259693E-8</v>
      </c>
      <c r="K310">
        <f t="shared" si="65"/>
        <v>2.3139072047898683E-5</v>
      </c>
      <c r="L310">
        <f t="shared" si="65"/>
        <v>1.1886094965018817E-19</v>
      </c>
      <c r="M310">
        <f t="shared" si="68"/>
        <v>2.6959686348465866</v>
      </c>
      <c r="N310">
        <f t="shared" si="76"/>
        <v>3.3337050069371305E-14</v>
      </c>
      <c r="O310">
        <f t="shared" si="76"/>
        <v>3.7963296209287372E-10</v>
      </c>
      <c r="P310">
        <f t="shared" si="76"/>
        <v>1.607751501887787E-27</v>
      </c>
      <c r="Q310">
        <f t="shared" si="76"/>
        <v>1.8123921937105767</v>
      </c>
      <c r="R310">
        <f t="shared" si="72"/>
        <v>193.16564866286126</v>
      </c>
      <c r="S310">
        <f t="shared" si="69"/>
        <v>-55.363187844592176</v>
      </c>
      <c r="T310">
        <f t="shared" si="73"/>
        <v>3065.082568315599</v>
      </c>
    </row>
    <row r="311" spans="1:20" x14ac:dyDescent="0.25">
      <c r="A311">
        <f t="shared" si="74"/>
        <v>956.9499999999864</v>
      </c>
      <c r="B311">
        <v>226</v>
      </c>
      <c r="C311">
        <f t="shared" si="66"/>
        <v>71.043029526656937</v>
      </c>
      <c r="D311">
        <f t="shared" si="67"/>
        <v>283.23840318159665</v>
      </c>
      <c r="E311">
        <f t="shared" si="70"/>
        <v>154.95697047334306</v>
      </c>
      <c r="F311">
        <f t="shared" si="71"/>
        <v>148.47754406826951</v>
      </c>
      <c r="G311">
        <f t="shared" si="71"/>
        <v>0.74119591305842714</v>
      </c>
      <c r="H311">
        <f t="shared" si="71"/>
        <v>24.033129097375259</v>
      </c>
      <c r="I311">
        <f t="shared" si="71"/>
        <v>1.7681457898147E-12</v>
      </c>
      <c r="J311">
        <f t="shared" si="68"/>
        <v>2.8456789730388153E-8</v>
      </c>
      <c r="K311">
        <f t="shared" si="65"/>
        <v>3.0045192058212451E-5</v>
      </c>
      <c r="L311">
        <f t="shared" si="65"/>
        <v>1.9018198099962333E-19</v>
      </c>
      <c r="M311">
        <f t="shared" si="68"/>
        <v>2.5614244275534537</v>
      </c>
      <c r="N311">
        <f t="shared" si="76"/>
        <v>5.0388141098648142E-14</v>
      </c>
      <c r="O311">
        <f t="shared" si="76"/>
        <v>5.3611153262593915E-10</v>
      </c>
      <c r="P311">
        <f t="shared" si="76"/>
        <v>2.7977653361157558E-27</v>
      </c>
      <c r="Q311">
        <f t="shared" si="76"/>
        <v>1.8727555146916088</v>
      </c>
      <c r="R311">
        <f t="shared" si="72"/>
        <v>177.68607909513503</v>
      </c>
      <c r="S311">
        <f t="shared" si="69"/>
        <v>-22.729108621791966</v>
      </c>
      <c r="T311">
        <f t="shared" si="73"/>
        <v>516.61237874121787</v>
      </c>
    </row>
    <row r="312" spans="1:20" x14ac:dyDescent="0.25">
      <c r="A312">
        <f t="shared" si="74"/>
        <v>956.99999999998636</v>
      </c>
      <c r="B312">
        <v>202</v>
      </c>
      <c r="C312">
        <f t="shared" si="66"/>
        <v>70.888519871582503</v>
      </c>
      <c r="D312">
        <f t="shared" si="67"/>
        <v>283.1884031815967</v>
      </c>
      <c r="E312">
        <f t="shared" si="70"/>
        <v>131.1114801284175</v>
      </c>
      <c r="F312">
        <f t="shared" si="71"/>
        <v>132.92841178377057</v>
      </c>
      <c r="G312">
        <f t="shared" si="71"/>
        <v>0.60935839135284386</v>
      </c>
      <c r="H312">
        <f t="shared" si="71"/>
        <v>25.675894974100256</v>
      </c>
      <c r="I312">
        <f t="shared" si="71"/>
        <v>1.2719303387152451E-12</v>
      </c>
      <c r="J312">
        <f t="shared" si="68"/>
        <v>3.9450495922250513E-8</v>
      </c>
      <c r="K312">
        <f t="shared" si="65"/>
        <v>3.891630633223761E-5</v>
      </c>
      <c r="L312">
        <f t="shared" si="65"/>
        <v>3.0354782162932305E-19</v>
      </c>
      <c r="M312">
        <f t="shared" si="68"/>
        <v>2.4275928029302798</v>
      </c>
      <c r="N312">
        <f t="shared" ref="N312:Q331" si="77">N$5*EXP(-(($D312-N$6)^2)/(2*N$7^2))</f>
        <v>7.5972617405121114E-14</v>
      </c>
      <c r="O312">
        <f t="shared" si="77"/>
        <v>7.5522084501767638E-10</v>
      </c>
      <c r="P312">
        <f t="shared" si="77"/>
        <v>4.8565876233261427E-27</v>
      </c>
      <c r="Q312">
        <f t="shared" si="77"/>
        <v>1.9303567072176984</v>
      </c>
      <c r="R312">
        <f t="shared" si="72"/>
        <v>163.57165361588508</v>
      </c>
      <c r="S312">
        <f t="shared" si="69"/>
        <v>-32.460173487467586</v>
      </c>
      <c r="T312">
        <f t="shared" si="73"/>
        <v>1053.6628628364936</v>
      </c>
    </row>
    <row r="313" spans="1:20" x14ac:dyDescent="0.25">
      <c r="A313">
        <f t="shared" si="74"/>
        <v>957.04999999998631</v>
      </c>
      <c r="B313">
        <v>202</v>
      </c>
      <c r="C313">
        <f t="shared" si="66"/>
        <v>70.734010216508523</v>
      </c>
      <c r="D313">
        <f t="shared" si="67"/>
        <v>283.13840318159674</v>
      </c>
      <c r="E313">
        <f t="shared" si="70"/>
        <v>131.26598978349148</v>
      </c>
      <c r="F313">
        <f t="shared" si="71"/>
        <v>118.63958422941324</v>
      </c>
      <c r="G313">
        <f t="shared" si="71"/>
        <v>0.49942161635534293</v>
      </c>
      <c r="H313">
        <f t="shared" si="71"/>
        <v>27.346114094616286</v>
      </c>
      <c r="I313">
        <f t="shared" si="71"/>
        <v>9.1338652061403073E-13</v>
      </c>
      <c r="J313">
        <f t="shared" si="68"/>
        <v>5.4556513920895044E-8</v>
      </c>
      <c r="K313">
        <f t="shared" si="65"/>
        <v>5.0282379877528729E-5</v>
      </c>
      <c r="L313">
        <f t="shared" si="65"/>
        <v>4.8329517229469488E-19</v>
      </c>
      <c r="M313">
        <f t="shared" si="68"/>
        <v>2.2950794177719138</v>
      </c>
      <c r="N313">
        <f t="shared" si="77"/>
        <v>1.1426505256198189E-13</v>
      </c>
      <c r="O313">
        <f t="shared" si="77"/>
        <v>1.061256516465458E-9</v>
      </c>
      <c r="P313">
        <f t="shared" si="77"/>
        <v>8.4096661454255909E-27</v>
      </c>
      <c r="Q313">
        <f t="shared" si="77"/>
        <v>1.9848223237935831</v>
      </c>
      <c r="R313">
        <f t="shared" si="72"/>
        <v>150.76507201994909</v>
      </c>
      <c r="S313">
        <f t="shared" si="69"/>
        <v>-19.49908223645761</v>
      </c>
      <c r="T313">
        <f t="shared" si="73"/>
        <v>380.2142080641367</v>
      </c>
    </row>
    <row r="314" spans="1:20" x14ac:dyDescent="0.25">
      <c r="A314">
        <f t="shared" si="74"/>
        <v>957.09999999998627</v>
      </c>
      <c r="B314">
        <v>154</v>
      </c>
      <c r="C314">
        <f t="shared" si="66"/>
        <v>70.579500561434088</v>
      </c>
      <c r="D314">
        <f t="shared" si="67"/>
        <v>283.08840318159679</v>
      </c>
      <c r="E314">
        <f t="shared" si="70"/>
        <v>83.420499438565912</v>
      </c>
      <c r="F314">
        <f t="shared" si="71"/>
        <v>105.55922083264561</v>
      </c>
      <c r="G314">
        <f t="shared" si="71"/>
        <v>0.40805305659865776</v>
      </c>
      <c r="H314">
        <f t="shared" si="71"/>
        <v>29.034905175229415</v>
      </c>
      <c r="I314">
        <f t="shared" si="71"/>
        <v>6.5477469422863155E-13</v>
      </c>
      <c r="J314">
        <f t="shared" si="68"/>
        <v>7.5260714873245146E-8</v>
      </c>
      <c r="K314">
        <f t="shared" si="65"/>
        <v>6.4807850730048979E-5</v>
      </c>
      <c r="L314">
        <f t="shared" si="65"/>
        <v>7.6758304999323594E-19</v>
      </c>
      <c r="M314">
        <f t="shared" si="68"/>
        <v>2.1644481063327925</v>
      </c>
      <c r="N314">
        <f t="shared" si="77"/>
        <v>1.7143415106970239E-13</v>
      </c>
      <c r="O314">
        <f t="shared" si="77"/>
        <v>1.4876280344643619E-9</v>
      </c>
      <c r="P314">
        <f t="shared" si="77"/>
        <v>1.4526261704956529E-26</v>
      </c>
      <c r="Q314">
        <f t="shared" si="77"/>
        <v>2.0357914474992129</v>
      </c>
      <c r="R314">
        <f t="shared" si="72"/>
        <v>139.20248350290558</v>
      </c>
      <c r="S314">
        <f t="shared" si="69"/>
        <v>-55.781984064339667</v>
      </c>
      <c r="T314">
        <f t="shared" si="73"/>
        <v>3111.6297461542445</v>
      </c>
    </row>
    <row r="315" spans="1:20" x14ac:dyDescent="0.25">
      <c r="A315">
        <f t="shared" si="74"/>
        <v>957.14999999998622</v>
      </c>
      <c r="B315">
        <v>180</v>
      </c>
      <c r="C315">
        <f t="shared" si="66"/>
        <v>70.424990906359653</v>
      </c>
      <c r="D315">
        <f t="shared" si="67"/>
        <v>283.03840318159683</v>
      </c>
      <c r="E315">
        <f t="shared" si="70"/>
        <v>109.57500909364035</v>
      </c>
      <c r="F315">
        <f t="shared" si="71"/>
        <v>93.630532947163488</v>
      </c>
      <c r="G315">
        <f t="shared" si="71"/>
        <v>0.33236914088393815</v>
      </c>
      <c r="H315">
        <f t="shared" si="71"/>
        <v>30.732646620770119</v>
      </c>
      <c r="I315">
        <f t="shared" si="71"/>
        <v>4.6857076773020609E-13</v>
      </c>
      <c r="J315">
        <f t="shared" si="68"/>
        <v>1.0356610643937254E-7</v>
      </c>
      <c r="K315">
        <f t="shared" si="65"/>
        <v>8.332340242739035E-5</v>
      </c>
      <c r="L315">
        <f t="shared" si="65"/>
        <v>1.2160904490081923E-18</v>
      </c>
      <c r="M315">
        <f t="shared" si="68"/>
        <v>2.0362177555776597</v>
      </c>
      <c r="N315">
        <f t="shared" si="77"/>
        <v>2.5657175287600636E-13</v>
      </c>
      <c r="O315">
        <f t="shared" si="77"/>
        <v>2.0801560718529512E-9</v>
      </c>
      <c r="P315">
        <f t="shared" si="77"/>
        <v>2.5029752533388954E-26</v>
      </c>
      <c r="Q315">
        <f t="shared" si="77"/>
        <v>2.0829196534759999</v>
      </c>
      <c r="R315">
        <f t="shared" si="72"/>
        <v>128.81476954692062</v>
      </c>
      <c r="S315">
        <f t="shared" si="69"/>
        <v>-19.239760453280269</v>
      </c>
      <c r="T315">
        <f t="shared" si="73"/>
        <v>370.1683822996074</v>
      </c>
    </row>
    <row r="316" spans="1:20" x14ac:dyDescent="0.25">
      <c r="A316">
        <f t="shared" si="74"/>
        <v>957.19999999998618</v>
      </c>
      <c r="B316">
        <v>158</v>
      </c>
      <c r="C316">
        <f t="shared" si="66"/>
        <v>70.270481251285673</v>
      </c>
      <c r="D316">
        <f t="shared" si="67"/>
        <v>282.98840318159688</v>
      </c>
      <c r="E316">
        <f t="shared" si="70"/>
        <v>87.729518748714327</v>
      </c>
      <c r="F316">
        <f t="shared" si="71"/>
        <v>82.792991436519273</v>
      </c>
      <c r="G316">
        <f t="shared" si="71"/>
        <v>0.26988547593190299</v>
      </c>
      <c r="H316">
        <f t="shared" si="71"/>
        <v>32.429053422707632</v>
      </c>
      <c r="I316">
        <f t="shared" si="71"/>
        <v>3.3473761116970448E-13</v>
      </c>
      <c r="J316">
        <f t="shared" si="68"/>
        <v>1.4216560645475701E-7</v>
      </c>
      <c r="K316">
        <f t="shared" si="65"/>
        <v>1.0686462226956846E-4</v>
      </c>
      <c r="L316">
        <f t="shared" si="65"/>
        <v>1.9219140510957976E-18</v>
      </c>
      <c r="M316">
        <f t="shared" si="68"/>
        <v>1.9108598926001124</v>
      </c>
      <c r="N316">
        <f t="shared" si="77"/>
        <v>3.8304334737087207E-13</v>
      </c>
      <c r="O316">
        <f t="shared" si="77"/>
        <v>2.901516671207486E-9</v>
      </c>
      <c r="P316">
        <f t="shared" si="77"/>
        <v>4.3021626952718348E-26</v>
      </c>
      <c r="Q316">
        <f t="shared" si="77"/>
        <v>2.125882871166302</v>
      </c>
      <c r="R316">
        <f t="shared" si="72"/>
        <v>119.52878010861532</v>
      </c>
      <c r="S316">
        <f t="shared" si="69"/>
        <v>-31.799261359900996</v>
      </c>
      <c r="T316">
        <f t="shared" si="73"/>
        <v>1011.1930230352925</v>
      </c>
    </row>
    <row r="317" spans="1:20" x14ac:dyDescent="0.25">
      <c r="A317">
        <f t="shared" si="74"/>
        <v>957.24999999998613</v>
      </c>
      <c r="B317">
        <v>152</v>
      </c>
      <c r="C317">
        <f t="shared" si="66"/>
        <v>70.115971596211239</v>
      </c>
      <c r="D317">
        <f t="shared" si="67"/>
        <v>282.93840318159693</v>
      </c>
      <c r="E317">
        <f t="shared" si="70"/>
        <v>81.884028403788761</v>
      </c>
      <c r="F317">
        <f t="shared" si="71"/>
        <v>72.983454102600248</v>
      </c>
      <c r="G317">
        <f t="shared" si="71"/>
        <v>0.21847064548347636</v>
      </c>
      <c r="H317">
        <f t="shared" si="71"/>
        <v>34.113269223859852</v>
      </c>
      <c r="I317">
        <f t="shared" si="71"/>
        <v>2.3871507746597783E-13</v>
      </c>
      <c r="J317">
        <f t="shared" si="68"/>
        <v>1.9466999484654954E-7</v>
      </c>
      <c r="K317">
        <f t="shared" si="65"/>
        <v>1.3671888159431713E-4</v>
      </c>
      <c r="L317">
        <f t="shared" si="65"/>
        <v>3.0299093050754574E-18</v>
      </c>
      <c r="M317">
        <f t="shared" si="68"/>
        <v>1.7887969783485098</v>
      </c>
      <c r="N317">
        <f t="shared" si="77"/>
        <v>5.704460659214557E-13</v>
      </c>
      <c r="O317">
        <f t="shared" si="77"/>
        <v>4.0372142944123822E-9</v>
      </c>
      <c r="P317">
        <f t="shared" si="77"/>
        <v>7.376403870917567E-26</v>
      </c>
      <c r="Q317">
        <f t="shared" si="77"/>
        <v>2.1643810869618041</v>
      </c>
      <c r="R317">
        <f t="shared" si="72"/>
        <v>111.26850895484353</v>
      </c>
      <c r="S317">
        <f t="shared" si="69"/>
        <v>-29.384480551054764</v>
      </c>
      <c r="T317">
        <f t="shared" si="73"/>
        <v>863.44769725531569</v>
      </c>
    </row>
    <row r="318" spans="1:20" x14ac:dyDescent="0.25">
      <c r="A318">
        <f t="shared" si="74"/>
        <v>957.29999999998608</v>
      </c>
      <c r="B318">
        <v>168</v>
      </c>
      <c r="C318">
        <f t="shared" si="66"/>
        <v>69.961461941137259</v>
      </c>
      <c r="D318">
        <f t="shared" si="67"/>
        <v>282.88840318159697</v>
      </c>
      <c r="E318">
        <f t="shared" si="70"/>
        <v>98.038538058862741</v>
      </c>
      <c r="F318">
        <f t="shared" si="71"/>
        <v>64.137202322087347</v>
      </c>
      <c r="G318">
        <f t="shared" si="71"/>
        <v>0.17630370132774728</v>
      </c>
      <c r="H318">
        <f t="shared" si="71"/>
        <v>35.773972680495035</v>
      </c>
      <c r="I318">
        <f t="shared" si="71"/>
        <v>1.6994218767977717E-13</v>
      </c>
      <c r="J318">
        <f t="shared" si="68"/>
        <v>2.6590779909155689E-7</v>
      </c>
      <c r="K318">
        <f t="shared" si="65"/>
        <v>1.7448199640198321E-4</v>
      </c>
      <c r="L318">
        <f t="shared" si="65"/>
        <v>4.7648899922748025E-18</v>
      </c>
      <c r="M318">
        <f t="shared" si="68"/>
        <v>1.6704013903240646</v>
      </c>
      <c r="N318">
        <f t="shared" si="77"/>
        <v>8.4743976216825901E-13</v>
      </c>
      <c r="O318">
        <f t="shared" si="77"/>
        <v>5.6035869727630831E-9</v>
      </c>
      <c r="P318">
        <f t="shared" si="77"/>
        <v>1.2616245364119735E-25</v>
      </c>
      <c r="Q318">
        <f t="shared" si="77"/>
        <v>2.1981418282288585</v>
      </c>
      <c r="R318">
        <f t="shared" si="72"/>
        <v>103.95619667597185</v>
      </c>
      <c r="S318">
        <f t="shared" si="69"/>
        <v>-5.9176586171091117</v>
      </c>
      <c r="T318">
        <f t="shared" si="73"/>
        <v>35.018683508645722</v>
      </c>
    </row>
    <row r="319" spans="1:20" x14ac:dyDescent="0.25">
      <c r="A319">
        <f t="shared" si="74"/>
        <v>957.34999999998604</v>
      </c>
      <c r="B319">
        <v>159</v>
      </c>
      <c r="C319">
        <f t="shared" si="66"/>
        <v>69.806952286062824</v>
      </c>
      <c r="D319">
        <f t="shared" si="67"/>
        <v>282.83840318159702</v>
      </c>
      <c r="E319">
        <f t="shared" si="70"/>
        <v>89.193047713937176</v>
      </c>
      <c r="F319">
        <f t="shared" si="71"/>
        <v>56.18887931535896</v>
      </c>
      <c r="G319">
        <f t="shared" si="71"/>
        <v>0.14183536408491668</v>
      </c>
      <c r="H319">
        <f t="shared" si="71"/>
        <v>37.399496885824554</v>
      </c>
      <c r="I319">
        <f t="shared" si="71"/>
        <v>1.2077264438648391E-13</v>
      </c>
      <c r="J319">
        <f t="shared" si="68"/>
        <v>3.6231867216852952E-7</v>
      </c>
      <c r="K319">
        <f t="shared" si="65"/>
        <v>2.2212647724308704E-4</v>
      </c>
      <c r="L319">
        <f t="shared" si="65"/>
        <v>7.4748711485933242E-18</v>
      </c>
      <c r="M319">
        <f t="shared" si="68"/>
        <v>1.5559950664509052</v>
      </c>
      <c r="N319">
        <f t="shared" si="77"/>
        <v>1.2558294636995052E-12</v>
      </c>
      <c r="O319">
        <f t="shared" si="77"/>
        <v>7.7585044632766428E-9</v>
      </c>
      <c r="P319">
        <f t="shared" si="77"/>
        <v>2.1524999445126483E-25</v>
      </c>
      <c r="Q319">
        <f t="shared" si="77"/>
        <v>2.2269233721970236</v>
      </c>
      <c r="R319">
        <f t="shared" si="72"/>
        <v>97.513352500472138</v>
      </c>
      <c r="S319">
        <f t="shared" si="69"/>
        <v>-8.3203047865349617</v>
      </c>
      <c r="T319">
        <f t="shared" si="73"/>
        <v>69.227471740836592</v>
      </c>
    </row>
    <row r="320" spans="1:20" x14ac:dyDescent="0.25">
      <c r="A320">
        <f t="shared" si="74"/>
        <v>957.39999999998599</v>
      </c>
      <c r="B320">
        <v>155</v>
      </c>
      <c r="C320">
        <f t="shared" si="66"/>
        <v>69.652442630988389</v>
      </c>
      <c r="D320">
        <f t="shared" si="67"/>
        <v>282.78840318159706</v>
      </c>
      <c r="E320">
        <f t="shared" si="70"/>
        <v>85.347557369011611</v>
      </c>
      <c r="F320">
        <f t="shared" si="71"/>
        <v>49.073325355887803</v>
      </c>
      <c r="G320">
        <f t="shared" si="71"/>
        <v>0.11375287591003219</v>
      </c>
      <c r="H320">
        <f t="shared" si="71"/>
        <v>38.977960263211529</v>
      </c>
      <c r="I320">
        <f t="shared" si="71"/>
        <v>8.5680494221884239E-14</v>
      </c>
      <c r="J320">
        <f t="shared" si="68"/>
        <v>4.9246791334788301E-7</v>
      </c>
      <c r="K320">
        <f t="shared" si="65"/>
        <v>2.8208345810024559E-4</v>
      </c>
      <c r="L320">
        <f t="shared" si="65"/>
        <v>1.1697205656833533E-17</v>
      </c>
      <c r="M320">
        <f t="shared" si="68"/>
        <v>1.4458497730264617</v>
      </c>
      <c r="N320">
        <f t="shared" si="77"/>
        <v>1.8564364262334936E-12</v>
      </c>
      <c r="O320">
        <f t="shared" si="77"/>
        <v>1.071562469154917E-8</v>
      </c>
      <c r="P320">
        <f t="shared" si="77"/>
        <v>3.663395046372282E-25</v>
      </c>
      <c r="Q320">
        <f t="shared" si="77"/>
        <v>2.2505176268910092</v>
      </c>
      <c r="R320">
        <f t="shared" si="72"/>
        <v>91.861688481570425</v>
      </c>
      <c r="S320">
        <f t="shared" si="69"/>
        <v>-6.5141311125588146</v>
      </c>
      <c r="T320">
        <f t="shared" si="73"/>
        <v>42.43390415160674</v>
      </c>
    </row>
    <row r="321" spans="1:20" x14ac:dyDescent="0.25">
      <c r="A321">
        <f t="shared" si="74"/>
        <v>957.44999999998595</v>
      </c>
      <c r="B321">
        <v>154</v>
      </c>
      <c r="C321">
        <f t="shared" si="66"/>
        <v>69.497932975914409</v>
      </c>
      <c r="D321">
        <f t="shared" si="67"/>
        <v>282.73840318159711</v>
      </c>
      <c r="E321">
        <f t="shared" si="70"/>
        <v>84.502067024085591</v>
      </c>
      <c r="F321">
        <f t="shared" si="71"/>
        <v>42.726307879534993</v>
      </c>
      <c r="G321">
        <f t="shared" si="71"/>
        <v>9.0948387295230498E-2</v>
      </c>
      <c r="H321">
        <f t="shared" si="71"/>
        <v>40.497407003591753</v>
      </c>
      <c r="I321">
        <f t="shared" si="71"/>
        <v>6.0679412439066442E-14</v>
      </c>
      <c r="J321">
        <f t="shared" si="68"/>
        <v>6.6771747950750663E-7</v>
      </c>
      <c r="K321">
        <f t="shared" si="65"/>
        <v>3.5734070648155841E-4</v>
      </c>
      <c r="L321">
        <f t="shared" si="65"/>
        <v>1.8259468134109106E-17</v>
      </c>
      <c r="M321">
        <f t="shared" si="68"/>
        <v>1.3401879516682451</v>
      </c>
      <c r="N321">
        <f t="shared" si="77"/>
        <v>2.7375185916916338E-12</v>
      </c>
      <c r="O321">
        <f t="shared" si="77"/>
        <v>1.4763337798850619E-8</v>
      </c>
      <c r="P321">
        <f t="shared" si="77"/>
        <v>6.2194494361550601E-25</v>
      </c>
      <c r="Q321">
        <f t="shared" si="77"/>
        <v>2.2687526360961474</v>
      </c>
      <c r="R321">
        <f t="shared" si="72"/>
        <v>86.923961881376471</v>
      </c>
      <c r="S321">
        <f t="shared" si="69"/>
        <v>-2.4218948572908801</v>
      </c>
      <c r="T321">
        <f t="shared" si="73"/>
        <v>5.8655746997720124</v>
      </c>
    </row>
    <row r="322" spans="1:20" x14ac:dyDescent="0.25">
      <c r="A322">
        <f t="shared" si="74"/>
        <v>957.4999999999859</v>
      </c>
      <c r="B322">
        <v>137</v>
      </c>
      <c r="C322">
        <f t="shared" si="66"/>
        <v>69.343423320839975</v>
      </c>
      <c r="D322">
        <f t="shared" si="67"/>
        <v>282.68840318159715</v>
      </c>
      <c r="E322">
        <f t="shared" si="70"/>
        <v>67.656576679160025</v>
      </c>
      <c r="F322">
        <f t="shared" si="71"/>
        <v>37.085146830996052</v>
      </c>
      <c r="G322">
        <f t="shared" si="71"/>
        <v>7.2490714333952377E-2</v>
      </c>
      <c r="H322">
        <f t="shared" si="71"/>
        <v>41.945954820207746</v>
      </c>
      <c r="I322">
        <f t="shared" si="71"/>
        <v>4.2898962329557381E-14</v>
      </c>
      <c r="J322">
        <f t="shared" si="68"/>
        <v>9.0309852706002376E-7</v>
      </c>
      <c r="K322">
        <f t="shared" si="65"/>
        <v>4.5155946203559471E-4</v>
      </c>
      <c r="L322">
        <f t="shared" si="65"/>
        <v>2.8432935729020372E-17</v>
      </c>
      <c r="M322">
        <f t="shared" si="68"/>
        <v>1.2391840935668641</v>
      </c>
      <c r="N322">
        <f t="shared" si="77"/>
        <v>4.0268147983543608E-12</v>
      </c>
      <c r="O322">
        <f t="shared" si="77"/>
        <v>2.0289867091776985E-8</v>
      </c>
      <c r="P322">
        <f t="shared" si="77"/>
        <v>1.053289395089367E-24</v>
      </c>
      <c r="Q322">
        <f t="shared" si="77"/>
        <v>2.2814946661847912</v>
      </c>
      <c r="R322">
        <f t="shared" si="72"/>
        <v>82.624723608143881</v>
      </c>
      <c r="S322">
        <f t="shared" si="69"/>
        <v>-14.968146928983856</v>
      </c>
      <c r="T322">
        <f t="shared" si="73"/>
        <v>224.04542248764884</v>
      </c>
    </row>
    <row r="323" spans="1:20" x14ac:dyDescent="0.25">
      <c r="A323">
        <f t="shared" si="74"/>
        <v>957.54999999998586</v>
      </c>
      <c r="B323">
        <v>128</v>
      </c>
      <c r="C323">
        <f t="shared" si="66"/>
        <v>69.188913665765995</v>
      </c>
      <c r="D323">
        <f t="shared" si="67"/>
        <v>282.6384031815972</v>
      </c>
      <c r="E323">
        <f t="shared" si="70"/>
        <v>58.811086334234005</v>
      </c>
      <c r="F323">
        <f t="shared" si="71"/>
        <v>32.089237660591031</v>
      </c>
      <c r="G323">
        <f t="shared" si="71"/>
        <v>5.7600269565781466E-2</v>
      </c>
      <c r="H323">
        <f t="shared" si="71"/>
        <v>43.311947534873951</v>
      </c>
      <c r="I323">
        <f t="shared" si="71"/>
        <v>3.027598101662671E-14</v>
      </c>
      <c r="J323">
        <f t="shared" si="68"/>
        <v>1.2184426856244833E-6</v>
      </c>
      <c r="K323">
        <f t="shared" si="65"/>
        <v>5.6921322899125613E-4</v>
      </c>
      <c r="L323">
        <f t="shared" si="65"/>
        <v>4.4165470987409387E-17</v>
      </c>
      <c r="M323">
        <f t="shared" si="68"/>
        <v>1.1429665841829353</v>
      </c>
      <c r="N323">
        <f t="shared" si="77"/>
        <v>5.9087255361972942E-12</v>
      </c>
      <c r="O323">
        <f t="shared" si="77"/>
        <v>2.781643248975954E-8</v>
      </c>
      <c r="P323">
        <f t="shared" si="77"/>
        <v>1.7793896675613404E-24</v>
      </c>
      <c r="Q323">
        <f t="shared" si="77"/>
        <v>2.2886498393802159</v>
      </c>
      <c r="R323">
        <f t="shared" si="72"/>
        <v>78.890972348087942</v>
      </c>
      <c r="S323">
        <f t="shared" si="69"/>
        <v>-20.079886013853937</v>
      </c>
      <c r="T323">
        <f t="shared" si="73"/>
        <v>403.20182232936696</v>
      </c>
    </row>
    <row r="324" spans="1:20" x14ac:dyDescent="0.25">
      <c r="A324">
        <f t="shared" si="74"/>
        <v>957.59999999998581</v>
      </c>
      <c r="B324">
        <v>143</v>
      </c>
      <c r="C324">
        <f t="shared" si="66"/>
        <v>69.03440401069156</v>
      </c>
      <c r="D324">
        <f t="shared" si="67"/>
        <v>282.58840318159724</v>
      </c>
      <c r="E324">
        <f t="shared" si="70"/>
        <v>73.96559598930844</v>
      </c>
      <c r="F324">
        <f t="shared" si="71"/>
        <v>27.680476142460819</v>
      </c>
      <c r="G324">
        <f t="shared" si="71"/>
        <v>4.5626947205755317E-2</v>
      </c>
      <c r="H324">
        <f t="shared" si="71"/>
        <v>44.584109802815867</v>
      </c>
      <c r="I324">
        <f t="shared" si="71"/>
        <v>2.1330236844486508E-14</v>
      </c>
      <c r="J324">
        <f t="shared" si="68"/>
        <v>1.6398444680681318E-6</v>
      </c>
      <c r="K324">
        <f t="shared" si="65"/>
        <v>7.1575205807651045E-4</v>
      </c>
      <c r="L324">
        <f t="shared" si="65"/>
        <v>6.8433950553936465E-17</v>
      </c>
      <c r="M324">
        <f t="shared" si="68"/>
        <v>1.0516199577983081</v>
      </c>
      <c r="N324">
        <f t="shared" si="77"/>
        <v>8.6487543315138175E-12</v>
      </c>
      <c r="O324">
        <f t="shared" si="77"/>
        <v>3.804094007013995E-8</v>
      </c>
      <c r="P324">
        <f t="shared" si="77"/>
        <v>2.9986239121309118E-24</v>
      </c>
      <c r="Q324">
        <f t="shared" si="77"/>
        <v>2.2901652855562129</v>
      </c>
      <c r="R324">
        <f t="shared" si="72"/>
        <v>75.652715565789123</v>
      </c>
      <c r="S324">
        <f t="shared" si="69"/>
        <v>-1.6871195764806828</v>
      </c>
      <c r="T324">
        <f t="shared" si="73"/>
        <v>2.8463724653443583</v>
      </c>
    </row>
    <row r="325" spans="1:20" x14ac:dyDescent="0.25">
      <c r="A325">
        <f t="shared" si="74"/>
        <v>957.64999999998577</v>
      </c>
      <c r="B325">
        <v>128</v>
      </c>
      <c r="C325">
        <f t="shared" si="66"/>
        <v>68.87989435561758</v>
      </c>
      <c r="D325">
        <f t="shared" si="67"/>
        <v>282.53840318159729</v>
      </c>
      <c r="E325">
        <f t="shared" si="70"/>
        <v>59.12010564438242</v>
      </c>
      <c r="F325">
        <f t="shared" si="71"/>
        <v>23.803590620063584</v>
      </c>
      <c r="G325">
        <f t="shared" si="71"/>
        <v>3.6030730559295794E-2</v>
      </c>
      <c r="H325">
        <f t="shared" si="71"/>
        <v>45.751701135616273</v>
      </c>
      <c r="I325">
        <f t="shared" si="71"/>
        <v>1.5001654108711152E-14</v>
      </c>
      <c r="J325">
        <f t="shared" si="68"/>
        <v>2.201546159372738E-6</v>
      </c>
      <c r="K325">
        <f t="shared" si="65"/>
        <v>8.9779629469109018E-4</v>
      </c>
      <c r="L325">
        <f t="shared" si="65"/>
        <v>1.0577619484139013E-16</v>
      </c>
      <c r="M325">
        <f t="shared" si="68"/>
        <v>0.96518749902536505</v>
      </c>
      <c r="N325">
        <f t="shared" si="77"/>
        <v>1.2628183606851696E-11</v>
      </c>
      <c r="O325">
        <f t="shared" si="77"/>
        <v>5.1895372537030167E-8</v>
      </c>
      <c r="P325">
        <f t="shared" si="77"/>
        <v>5.0408122037276453E-24</v>
      </c>
      <c r="Q325">
        <f t="shared" si="77"/>
        <v>2.2860297928044662</v>
      </c>
      <c r="R325">
        <f t="shared" si="72"/>
        <v>72.843439827817846</v>
      </c>
      <c r="S325">
        <f t="shared" si="69"/>
        <v>-13.723334183435426</v>
      </c>
      <c r="T325">
        <f t="shared" si="73"/>
        <v>188.32990111024728</v>
      </c>
    </row>
    <row r="326" spans="1:20" x14ac:dyDescent="0.25">
      <c r="A326">
        <f t="shared" si="74"/>
        <v>957.69999999998572</v>
      </c>
      <c r="B326">
        <v>138</v>
      </c>
      <c r="C326">
        <f t="shared" si="66"/>
        <v>68.725384700543145</v>
      </c>
      <c r="D326">
        <f t="shared" si="67"/>
        <v>282.48840318159733</v>
      </c>
      <c r="E326">
        <f t="shared" si="70"/>
        <v>69.274615299456855</v>
      </c>
      <c r="F326">
        <f t="shared" si="71"/>
        <v>20.406388401641117</v>
      </c>
      <c r="G326">
        <f t="shared" si="71"/>
        <v>2.8364784181879276E-2</v>
      </c>
      <c r="H326">
        <f t="shared" si="71"/>
        <v>46.804666300349702</v>
      </c>
      <c r="I326">
        <f t="shared" si="71"/>
        <v>1.0532431282498175E-14</v>
      </c>
      <c r="J326">
        <f t="shared" si="68"/>
        <v>2.9483600291764723E-6</v>
      </c>
      <c r="K326">
        <f t="shared" si="65"/>
        <v>1.1233642391370198E-3</v>
      </c>
      <c r="L326">
        <f t="shared" si="65"/>
        <v>1.6309169658902653E-16</v>
      </c>
      <c r="M326">
        <f t="shared" si="68"/>
        <v>0.88367412743609353</v>
      </c>
      <c r="N326">
        <f t="shared" si="77"/>
        <v>1.8393136627181696E-11</v>
      </c>
      <c r="O326">
        <f t="shared" si="77"/>
        <v>7.062095883994495E-8</v>
      </c>
      <c r="P326">
        <f t="shared" si="77"/>
        <v>8.4529172762201358E-24</v>
      </c>
      <c r="Q326">
        <f t="shared" si="77"/>
        <v>2.2762739455715963</v>
      </c>
      <c r="R326">
        <f t="shared" si="72"/>
        <v>70.400493942418919</v>
      </c>
      <c r="S326">
        <f t="shared" si="69"/>
        <v>-1.1258786429620642</v>
      </c>
      <c r="T326">
        <f t="shared" si="73"/>
        <v>1.2676027186780991</v>
      </c>
    </row>
    <row r="327" spans="1:20" x14ac:dyDescent="0.25">
      <c r="A327">
        <f t="shared" si="74"/>
        <v>957.74999999998568</v>
      </c>
      <c r="B327">
        <v>116</v>
      </c>
      <c r="C327">
        <f t="shared" si="66"/>
        <v>68.570875045468711</v>
      </c>
      <c r="D327">
        <f t="shared" si="67"/>
        <v>282.43840318159738</v>
      </c>
      <c r="E327">
        <f t="shared" si="70"/>
        <v>47.429124954531289</v>
      </c>
      <c r="F327">
        <f t="shared" si="71"/>
        <v>17.439923840500231</v>
      </c>
      <c r="G327">
        <f t="shared" si="71"/>
        <v>2.2260794409973927E-2</v>
      </c>
      <c r="H327">
        <f t="shared" si="71"/>
        <v>47.733779162141801</v>
      </c>
      <c r="I327">
        <f t="shared" si="71"/>
        <v>7.3818316656316946E-15</v>
      </c>
      <c r="J327">
        <f t="shared" si="68"/>
        <v>3.9387717710365212E-6</v>
      </c>
      <c r="K327">
        <f t="shared" si="65"/>
        <v>1.4021386572582797E-3</v>
      </c>
      <c r="L327">
        <f t="shared" si="65"/>
        <v>2.5084378427381967E-16</v>
      </c>
      <c r="M327">
        <f t="shared" si="68"/>
        <v>0.80704950181087864</v>
      </c>
      <c r="N327">
        <f t="shared" si="77"/>
        <v>2.6723804668285037E-11</v>
      </c>
      <c r="O327">
        <f t="shared" si="77"/>
        <v>9.5866344677754111E-8</v>
      </c>
      <c r="P327">
        <f t="shared" si="77"/>
        <v>1.4139703485071692E-23</v>
      </c>
      <c r="Q327">
        <f t="shared" si="77"/>
        <v>2.2609697479851243</v>
      </c>
      <c r="R327">
        <f t="shared" si="72"/>
        <v>68.265389220170121</v>
      </c>
      <c r="S327">
        <f t="shared" si="69"/>
        <v>-20.836264265638832</v>
      </c>
      <c r="T327">
        <f t="shared" si="73"/>
        <v>434.14990854753773</v>
      </c>
    </row>
    <row r="328" spans="1:20" x14ac:dyDescent="0.25">
      <c r="A328">
        <f t="shared" si="74"/>
        <v>957.79999999998563</v>
      </c>
      <c r="B328">
        <v>137</v>
      </c>
      <c r="C328">
        <f t="shared" si="66"/>
        <v>68.416365390394731</v>
      </c>
      <c r="D328">
        <f t="shared" si="67"/>
        <v>282.38840318159743</v>
      </c>
      <c r="E328">
        <f t="shared" si="70"/>
        <v>68.583634609605269</v>
      </c>
      <c r="F328">
        <f t="shared" si="71"/>
        <v>14.858596162918413</v>
      </c>
      <c r="G328">
        <f t="shared" si="71"/>
        <v>1.7416327939053438E-2</v>
      </c>
      <c r="H328">
        <f t="shared" si="71"/>
        <v>48.530777099639785</v>
      </c>
      <c r="I328">
        <f t="shared" si="71"/>
        <v>5.1647066248779554E-15</v>
      </c>
      <c r="J328">
        <f t="shared" si="68"/>
        <v>5.2489048627667833E-6</v>
      </c>
      <c r="K328">
        <f t="shared" si="65"/>
        <v>1.7457775897269285E-3</v>
      </c>
      <c r="L328">
        <f t="shared" si="65"/>
        <v>3.848596850062577E-16</v>
      </c>
      <c r="M328">
        <f t="shared" si="68"/>
        <v>0.73525128201775258</v>
      </c>
      <c r="N328">
        <f t="shared" si="77"/>
        <v>3.8731860875947181E-11</v>
      </c>
      <c r="O328">
        <f t="shared" si="77"/>
        <v>1.2981542798033075E-7</v>
      </c>
      <c r="P328">
        <f t="shared" si="77"/>
        <v>2.3593999632246474E-23</v>
      </c>
      <c r="Q328">
        <f t="shared" si="77"/>
        <v>2.240229738857717</v>
      </c>
      <c r="R328">
        <f t="shared" si="72"/>
        <v>66.384021767721492</v>
      </c>
      <c r="S328">
        <f t="shared" si="69"/>
        <v>2.199612841883777</v>
      </c>
      <c r="T328">
        <f t="shared" si="73"/>
        <v>4.8382966541800263</v>
      </c>
    </row>
    <row r="329" spans="1:20" x14ac:dyDescent="0.25">
      <c r="A329">
        <f t="shared" si="74"/>
        <v>957.84999999998558</v>
      </c>
      <c r="B329">
        <v>137</v>
      </c>
      <c r="C329">
        <f t="shared" si="66"/>
        <v>68.261855735320296</v>
      </c>
      <c r="D329">
        <f t="shared" si="67"/>
        <v>282.33840318159747</v>
      </c>
      <c r="E329">
        <f t="shared" si="70"/>
        <v>68.738144264679704</v>
      </c>
      <c r="F329">
        <f t="shared" si="71"/>
        <v>12.620185375969415</v>
      </c>
      <c r="G329">
        <f t="shared" si="71"/>
        <v>1.3583987966488815E-2</v>
      </c>
      <c r="H329">
        <f t="shared" si="71"/>
        <v>49.188483258499097</v>
      </c>
      <c r="I329">
        <f t="shared" si="71"/>
        <v>3.6072246750617885E-15</v>
      </c>
      <c r="J329">
        <f t="shared" si="68"/>
        <v>6.9775694574592405E-6</v>
      </c>
      <c r="K329">
        <f t="shared" si="65"/>
        <v>2.1682754271907406E-3</v>
      </c>
      <c r="L329">
        <f t="shared" si="65"/>
        <v>5.8901869446732344E-16</v>
      </c>
      <c r="M329">
        <f t="shared" si="68"/>
        <v>0.66818848908913619</v>
      </c>
      <c r="N329">
        <f t="shared" si="77"/>
        <v>5.5997162428389534E-11</v>
      </c>
      <c r="O329">
        <f t="shared" si="77"/>
        <v>1.7535333631538557E-7</v>
      </c>
      <c r="P329">
        <f t="shared" si="77"/>
        <v>3.9272668980233994E-23</v>
      </c>
      <c r="Q329">
        <f t="shared" si="77"/>
        <v>2.2142056135855586</v>
      </c>
      <c r="R329">
        <f t="shared" si="72"/>
        <v>64.706822153515688</v>
      </c>
      <c r="S329">
        <f t="shared" si="69"/>
        <v>4.0313221111640161</v>
      </c>
      <c r="T329">
        <f t="shared" si="73"/>
        <v>16.2515579639599</v>
      </c>
    </row>
    <row r="330" spans="1:20" x14ac:dyDescent="0.25">
      <c r="A330">
        <f t="shared" si="74"/>
        <v>957.89999999998554</v>
      </c>
      <c r="B330">
        <v>119</v>
      </c>
      <c r="C330">
        <f t="shared" si="66"/>
        <v>68.107346080246316</v>
      </c>
      <c r="D330">
        <f t="shared" si="67"/>
        <v>282.28840318159752</v>
      </c>
      <c r="E330">
        <f t="shared" si="70"/>
        <v>50.892653919753684</v>
      </c>
      <c r="F330">
        <f t="shared" si="71"/>
        <v>10.685834628108054</v>
      </c>
      <c r="G330">
        <f t="shared" si="71"/>
        <v>1.0562160008085294E-2</v>
      </c>
      <c r="H330">
        <f t="shared" si="71"/>
        <v>49.700914114971695</v>
      </c>
      <c r="I330">
        <f t="shared" si="71"/>
        <v>2.5150507084230434E-15</v>
      </c>
      <c r="J330">
        <f t="shared" si="68"/>
        <v>9.2526730879009219E-6</v>
      </c>
      <c r="K330">
        <f t="shared" si="65"/>
        <v>2.6863807359771273E-3</v>
      </c>
      <c r="L330">
        <f t="shared" si="65"/>
        <v>8.9925595021956472E-16</v>
      </c>
      <c r="M330">
        <f t="shared" si="68"/>
        <v>0.6057449075238136</v>
      </c>
      <c r="N330">
        <f t="shared" si="77"/>
        <v>8.0759060898141569E-11</v>
      </c>
      <c r="O330">
        <f t="shared" si="77"/>
        <v>2.3628129352632272E-7</v>
      </c>
      <c r="P330">
        <f t="shared" si="77"/>
        <v>6.5208896124127077E-23</v>
      </c>
      <c r="Q330">
        <f t="shared" si="77"/>
        <v>2.1830863765470703</v>
      </c>
      <c r="R330">
        <f t="shared" si="72"/>
        <v>63.188838056929839</v>
      </c>
      <c r="S330">
        <f t="shared" si="69"/>
        <v>-12.296184137176155</v>
      </c>
      <c r="T330">
        <f t="shared" si="73"/>
        <v>151.1961443353425</v>
      </c>
    </row>
    <row r="331" spans="1:20" x14ac:dyDescent="0.25">
      <c r="A331">
        <f t="shared" si="74"/>
        <v>957.94999999998549</v>
      </c>
      <c r="B331">
        <v>142</v>
      </c>
      <c r="C331">
        <f t="shared" si="66"/>
        <v>67.952836425171881</v>
      </c>
      <c r="D331">
        <f t="shared" si="67"/>
        <v>282.23840318159756</v>
      </c>
      <c r="E331">
        <f t="shared" si="70"/>
        <v>74.047163574828119</v>
      </c>
      <c r="F331">
        <f t="shared" si="71"/>
        <v>9.0199872388163591</v>
      </c>
      <c r="G331">
        <f t="shared" si="71"/>
        <v>8.1871539394345657E-3</v>
      </c>
      <c r="H331">
        <f t="shared" si="71"/>
        <v>50.063370095746201</v>
      </c>
      <c r="I331">
        <f t="shared" si="71"/>
        <v>1.7505169280448048E-15</v>
      </c>
      <c r="J331">
        <f t="shared" si="68"/>
        <v>1.2239335806356933E-5</v>
      </c>
      <c r="K331">
        <f t="shared" si="68"/>
        <v>3.320077821825947E-3</v>
      </c>
      <c r="L331">
        <f t="shared" si="68"/>
        <v>1.3695097994252254E-15</v>
      </c>
      <c r="M331">
        <f t="shared" si="68"/>
        <v>0.54778247805639602</v>
      </c>
      <c r="N331">
        <f t="shared" si="77"/>
        <v>1.1618340027130877E-10</v>
      </c>
      <c r="O331">
        <f t="shared" si="77"/>
        <v>3.1759395592314984E-7</v>
      </c>
      <c r="P331">
        <f t="shared" si="77"/>
        <v>1.0800674113981744E-22</v>
      </c>
      <c r="Q331">
        <f t="shared" si="77"/>
        <v>2.1470960554791616</v>
      </c>
      <c r="R331">
        <f t="shared" si="72"/>
        <v>61.789755656905328</v>
      </c>
      <c r="S331">
        <f t="shared" si="69"/>
        <v>12.257407917922791</v>
      </c>
      <c r="T331">
        <f t="shared" si="73"/>
        <v>150.24404886635634</v>
      </c>
    </row>
    <row r="332" spans="1:20" x14ac:dyDescent="0.25">
      <c r="A332">
        <f t="shared" si="74"/>
        <v>957.99999999998545</v>
      </c>
      <c r="B332">
        <v>119</v>
      </c>
      <c r="C332">
        <f t="shared" ref="C332:C395" si="78">$W$12*A332+$X$12</f>
        <v>67.798326770097447</v>
      </c>
      <c r="D332">
        <f t="shared" ref="D332:D395" si="79">1253.6-A332-$U$5</f>
        <v>282.18840318159761</v>
      </c>
      <c r="E332">
        <f t="shared" si="70"/>
        <v>51.201673229902553</v>
      </c>
      <c r="F332">
        <f t="shared" si="71"/>
        <v>7.5902862928628743</v>
      </c>
      <c r="G332">
        <f t="shared" si="71"/>
        <v>6.3265643516119885E-3</v>
      </c>
      <c r="H332">
        <f t="shared" si="71"/>
        <v>50.272507334889937</v>
      </c>
      <c r="I332">
        <f t="shared" ref="I332:M395" si="80">I$5*EXP(-(($D332-I$6)^2)/(2*I$7^2))</f>
        <v>1.216275337390865E-15</v>
      </c>
      <c r="J332">
        <f t="shared" si="80"/>
        <v>1.6150131602342277E-5</v>
      </c>
      <c r="K332">
        <f t="shared" si="80"/>
        <v>4.0931394911322087E-3</v>
      </c>
      <c r="L332">
        <f t="shared" si="80"/>
        <v>2.0805327228850704E-15</v>
      </c>
      <c r="M332">
        <f t="shared" si="80"/>
        <v>0.49414463394965047</v>
      </c>
      <c r="N332">
        <f t="shared" ref="N332:Q351" si="81">N$5*EXP(-(($D332-N$6)^2)/(2*N$7^2))</f>
        <v>1.6673412227589657E-10</v>
      </c>
      <c r="O332">
        <f t="shared" si="81"/>
        <v>4.2583632050228715E-7</v>
      </c>
      <c r="P332">
        <f t="shared" si="81"/>
        <v>1.7845242709386089E-22</v>
      </c>
      <c r="Q332">
        <f t="shared" si="81"/>
        <v>2.106491016490228</v>
      </c>
      <c r="R332">
        <f t="shared" si="72"/>
        <v>60.47386555817009</v>
      </c>
      <c r="S332">
        <f t="shared" ref="S332:S395" si="82">E332-R332</f>
        <v>-9.2721923282675363</v>
      </c>
      <c r="T332">
        <f t="shared" si="73"/>
        <v>85.97355057238336</v>
      </c>
    </row>
    <row r="333" spans="1:20" x14ac:dyDescent="0.25">
      <c r="A333">
        <f t="shared" si="74"/>
        <v>958.0499999999854</v>
      </c>
      <c r="B333">
        <v>127</v>
      </c>
      <c r="C333">
        <f t="shared" si="78"/>
        <v>67.643817115023467</v>
      </c>
      <c r="D333">
        <f t="shared" si="79"/>
        <v>282.13840318159765</v>
      </c>
      <c r="E333">
        <f t="shared" ref="E333:E396" si="83">B333-C333</f>
        <v>59.356182884976533</v>
      </c>
      <c r="F333">
        <f t="shared" ref="F333:I396" si="84">F$5*EXP(-(($D333-F$6)^2)/(2*F$7^2))</f>
        <v>6.3674442424491104</v>
      </c>
      <c r="G333">
        <f t="shared" si="84"/>
        <v>4.8736873236550279E-3</v>
      </c>
      <c r="H333">
        <f t="shared" si="84"/>
        <v>50.326389035637852</v>
      </c>
      <c r="I333">
        <f t="shared" si="84"/>
        <v>8.4361346469869722E-16</v>
      </c>
      <c r="J333">
        <f t="shared" si="80"/>
        <v>2.1257973598161675E-5</v>
      </c>
      <c r="K333">
        <f t="shared" si="80"/>
        <v>5.0337588912672433E-3</v>
      </c>
      <c r="L333">
        <f t="shared" si="80"/>
        <v>3.1529097543588662E-15</v>
      </c>
      <c r="M333">
        <f t="shared" si="80"/>
        <v>0.44465953912124179</v>
      </c>
      <c r="N333">
        <f t="shared" si="81"/>
        <v>2.3868903869256235E-10</v>
      </c>
      <c r="O333">
        <f t="shared" si="81"/>
        <v>5.6956167033968445E-7</v>
      </c>
      <c r="P333">
        <f t="shared" si="81"/>
        <v>2.9411802321428573E-22</v>
      </c>
      <c r="Q333">
        <f t="shared" si="81"/>
        <v>2.0615569247112369</v>
      </c>
      <c r="R333">
        <f t="shared" ref="R333:R396" si="85">SUM(F333:Q333)</f>
        <v>59.209979015908317</v>
      </c>
      <c r="S333">
        <f t="shared" si="82"/>
        <v>0.14620386906821636</v>
      </c>
      <c r="T333">
        <f t="shared" ref="T333:T396" si="86">(S333)^2</f>
        <v>2.1375571330516152E-2</v>
      </c>
    </row>
    <row r="334" spans="1:20" x14ac:dyDescent="0.25">
      <c r="A334">
        <f t="shared" ref="A334:A397" si="87">A333+$B$7</f>
        <v>958.09999999998536</v>
      </c>
      <c r="B334">
        <v>117</v>
      </c>
      <c r="C334">
        <f t="shared" si="78"/>
        <v>67.489307459949032</v>
      </c>
      <c r="D334">
        <f t="shared" si="79"/>
        <v>282.0884031815977</v>
      </c>
      <c r="E334">
        <f t="shared" si="83"/>
        <v>49.510692540050968</v>
      </c>
      <c r="F334">
        <f t="shared" si="84"/>
        <v>5.3250894082257005</v>
      </c>
      <c r="G334">
        <f t="shared" si="84"/>
        <v>3.7428477037914124E-3</v>
      </c>
      <c r="H334">
        <f t="shared" si="84"/>
        <v>50.22451533369</v>
      </c>
      <c r="I334">
        <f t="shared" si="84"/>
        <v>5.841187155207153E-16</v>
      </c>
      <c r="J334">
        <f t="shared" si="80"/>
        <v>2.7912275542905102E-5</v>
      </c>
      <c r="K334">
        <f t="shared" si="80"/>
        <v>6.1752686613084874E-3</v>
      </c>
      <c r="L334">
        <f t="shared" si="80"/>
        <v>4.7662422496662861E-15</v>
      </c>
      <c r="M334">
        <f t="shared" si="80"/>
        <v>0.39914319196395132</v>
      </c>
      <c r="N334">
        <f t="shared" si="81"/>
        <v>3.4085372596418495E-10</v>
      </c>
      <c r="O334">
        <f t="shared" si="81"/>
        <v>7.5991740573620033E-7</v>
      </c>
      <c r="P334">
        <f t="shared" si="81"/>
        <v>4.8355780813059138E-22</v>
      </c>
      <c r="Q334">
        <f t="shared" si="81"/>
        <v>2.0126054009597558</v>
      </c>
      <c r="R334">
        <f t="shared" si="85"/>
        <v>57.971300123738317</v>
      </c>
      <c r="S334">
        <f t="shared" si="82"/>
        <v>-8.4606075836873487</v>
      </c>
      <c r="T334">
        <f t="shared" si="86"/>
        <v>71.58188068514788</v>
      </c>
    </row>
    <row r="335" spans="1:20" x14ac:dyDescent="0.25">
      <c r="A335">
        <f t="shared" si="87"/>
        <v>958.14999999998531</v>
      </c>
      <c r="B335">
        <v>117</v>
      </c>
      <c r="C335">
        <f t="shared" si="78"/>
        <v>67.334797804875052</v>
      </c>
      <c r="D335">
        <f t="shared" si="79"/>
        <v>282.03840318159774</v>
      </c>
      <c r="E335">
        <f t="shared" si="83"/>
        <v>49.665202195124948</v>
      </c>
      <c r="F335">
        <f t="shared" si="84"/>
        <v>4.4395956473912292</v>
      </c>
      <c r="G335">
        <f t="shared" si="84"/>
        <v>2.8655065707667484E-3</v>
      </c>
      <c r="H335">
        <f t="shared" si="84"/>
        <v>49.967831018038133</v>
      </c>
      <c r="I335">
        <f t="shared" si="84"/>
        <v>4.0374276858636498E-16</v>
      </c>
      <c r="J335">
        <f t="shared" si="80"/>
        <v>3.6559159839791366E-5</v>
      </c>
      <c r="K335">
        <f t="shared" si="80"/>
        <v>7.5569558761794213E-3</v>
      </c>
      <c r="L335">
        <f t="shared" si="80"/>
        <v>7.1873412720497536E-15</v>
      </c>
      <c r="M335">
        <f t="shared" si="80"/>
        <v>0.35740236441284284</v>
      </c>
      <c r="N335">
        <f t="shared" si="81"/>
        <v>4.8554691462528331E-10</v>
      </c>
      <c r="O335">
        <f t="shared" si="81"/>
        <v>1.0113922273947788E-6</v>
      </c>
      <c r="P335">
        <f t="shared" si="81"/>
        <v>7.9305397259256488E-22</v>
      </c>
      <c r="Q335">
        <f t="shared" si="81"/>
        <v>1.9599704290933202</v>
      </c>
      <c r="R335">
        <f t="shared" si="85"/>
        <v>56.735259492420091</v>
      </c>
      <c r="S335">
        <f t="shared" si="82"/>
        <v>-7.0700572972951434</v>
      </c>
      <c r="T335">
        <f t="shared" si="86"/>
        <v>49.985710187036311</v>
      </c>
    </row>
    <row r="336" spans="1:20" x14ac:dyDescent="0.25">
      <c r="A336">
        <f t="shared" si="87"/>
        <v>958.19999999998527</v>
      </c>
      <c r="B336">
        <v>136</v>
      </c>
      <c r="C336">
        <f t="shared" si="78"/>
        <v>67.180288149800617</v>
      </c>
      <c r="D336">
        <f t="shared" si="79"/>
        <v>281.98840318159779</v>
      </c>
      <c r="E336">
        <f t="shared" si="83"/>
        <v>68.819711850199383</v>
      </c>
      <c r="F336">
        <f t="shared" si="84"/>
        <v>3.6899007907764818</v>
      </c>
      <c r="G336">
        <f t="shared" si="84"/>
        <v>2.1870334270108404E-3</v>
      </c>
      <c r="H336">
        <f t="shared" si="84"/>
        <v>49.558710942536749</v>
      </c>
      <c r="I336">
        <f t="shared" si="84"/>
        <v>2.7858287021534977E-16</v>
      </c>
      <c r="J336">
        <f t="shared" si="80"/>
        <v>4.7766646507394823E-5</v>
      </c>
      <c r="K336">
        <f t="shared" si="80"/>
        <v>9.2249813916413931E-3</v>
      </c>
      <c r="L336">
        <f t="shared" si="80"/>
        <v>1.0811551065401187E-14</v>
      </c>
      <c r="M336">
        <f t="shared" si="80"/>
        <v>0.31923735152011196</v>
      </c>
      <c r="N336">
        <f t="shared" si="81"/>
        <v>6.899568558676493E-10</v>
      </c>
      <c r="O336">
        <f t="shared" si="81"/>
        <v>1.3427662413742017E-6</v>
      </c>
      <c r="P336">
        <f t="shared" si="81"/>
        <v>1.2974322001222936E-21</v>
      </c>
      <c r="Q336">
        <f t="shared" si="81"/>
        <v>1.9040045718827496</v>
      </c>
      <c r="R336">
        <f t="shared" si="85"/>
        <v>55.483314781637468</v>
      </c>
      <c r="S336">
        <f t="shared" si="82"/>
        <v>13.336397068561915</v>
      </c>
      <c r="T336">
        <f t="shared" si="86"/>
        <v>177.85948677034685</v>
      </c>
    </row>
    <row r="337" spans="1:20" x14ac:dyDescent="0.25">
      <c r="A337">
        <f t="shared" si="87"/>
        <v>958.24999999998522</v>
      </c>
      <c r="B337">
        <v>107</v>
      </c>
      <c r="C337">
        <f t="shared" si="78"/>
        <v>67.025778494726183</v>
      </c>
      <c r="D337">
        <f t="shared" si="79"/>
        <v>281.93840318159783</v>
      </c>
      <c r="E337">
        <f t="shared" si="83"/>
        <v>39.974221505273817</v>
      </c>
      <c r="F337">
        <f t="shared" si="84"/>
        <v>3.0573187648782927</v>
      </c>
      <c r="G337">
        <f t="shared" si="84"/>
        <v>1.6640416524200381E-3</v>
      </c>
      <c r="H337">
        <f t="shared" si="84"/>
        <v>49.000923443256575</v>
      </c>
      <c r="I337">
        <f t="shared" si="84"/>
        <v>1.918889987986269E-16</v>
      </c>
      <c r="J337">
        <f t="shared" si="80"/>
        <v>6.2255952299249527E-5</v>
      </c>
      <c r="K337">
        <f t="shared" si="80"/>
        <v>1.1233412162352571E-2</v>
      </c>
      <c r="L337">
        <f t="shared" si="80"/>
        <v>1.6223155233902089E-14</v>
      </c>
      <c r="M337">
        <f t="shared" si="80"/>
        <v>0.28444451239719976</v>
      </c>
      <c r="N337">
        <f t="shared" si="81"/>
        <v>9.7800314813074667E-10</v>
      </c>
      <c r="O337">
        <f t="shared" si="81"/>
        <v>1.7783154393661838E-6</v>
      </c>
      <c r="P337">
        <f t="shared" si="81"/>
        <v>2.1173574537136001E-21</v>
      </c>
      <c r="Q337">
        <f t="shared" si="81"/>
        <v>1.8450750551967678</v>
      </c>
      <c r="R337">
        <f t="shared" si="85"/>
        <v>54.200723264789367</v>
      </c>
      <c r="S337">
        <f t="shared" si="82"/>
        <v>-14.22650175951555</v>
      </c>
      <c r="T337">
        <f t="shared" si="86"/>
        <v>202.39335231349904</v>
      </c>
    </row>
    <row r="338" spans="1:20" x14ac:dyDescent="0.25">
      <c r="A338">
        <f t="shared" si="87"/>
        <v>958.29999999998518</v>
      </c>
      <c r="B338">
        <v>123</v>
      </c>
      <c r="C338">
        <f t="shared" si="78"/>
        <v>66.871268839652203</v>
      </c>
      <c r="D338">
        <f t="shared" si="79"/>
        <v>281.88840318159788</v>
      </c>
      <c r="E338">
        <f t="shared" si="83"/>
        <v>56.128731160347797</v>
      </c>
      <c r="F338">
        <f t="shared" si="84"/>
        <v>2.5253496298619358</v>
      </c>
      <c r="G338">
        <f t="shared" si="84"/>
        <v>1.262198688187031E-3</v>
      </c>
      <c r="H338">
        <f t="shared" si="84"/>
        <v>48.299572549742571</v>
      </c>
      <c r="I338">
        <f t="shared" si="84"/>
        <v>1.3194464279219189E-16</v>
      </c>
      <c r="J338">
        <f t="shared" si="80"/>
        <v>8.0940259355603177E-5</v>
      </c>
      <c r="K338">
        <f t="shared" si="80"/>
        <v>1.3645374874810202E-2</v>
      </c>
      <c r="L338">
        <f t="shared" si="80"/>
        <v>2.4283440967525036E-14</v>
      </c>
      <c r="M338">
        <f t="shared" si="80"/>
        <v>0.25281858876757263</v>
      </c>
      <c r="N338">
        <f t="shared" si="81"/>
        <v>1.3828852796125317E-9</v>
      </c>
      <c r="O338">
        <f t="shared" si="81"/>
        <v>2.3493340149542957E-6</v>
      </c>
      <c r="P338">
        <f t="shared" si="81"/>
        <v>3.4469205612198984E-21</v>
      </c>
      <c r="Q338">
        <f t="shared" si="81"/>
        <v>1.7835597810405197</v>
      </c>
      <c r="R338">
        <f t="shared" si="85"/>
        <v>52.87629141395189</v>
      </c>
      <c r="S338">
        <f t="shared" si="82"/>
        <v>3.2524397463959076</v>
      </c>
      <c r="T338">
        <f t="shared" si="86"/>
        <v>10.578364303935876</v>
      </c>
    </row>
    <row r="339" spans="1:20" x14ac:dyDescent="0.25">
      <c r="A339">
        <f t="shared" si="87"/>
        <v>958.34999999998513</v>
      </c>
      <c r="B339">
        <v>130</v>
      </c>
      <c r="C339">
        <f t="shared" si="78"/>
        <v>66.716759184577768</v>
      </c>
      <c r="D339">
        <f t="shared" si="79"/>
        <v>281.83840318159793</v>
      </c>
      <c r="E339">
        <f t="shared" si="83"/>
        <v>63.283240815422232</v>
      </c>
      <c r="F339">
        <f t="shared" si="84"/>
        <v>2.0794910978271219</v>
      </c>
      <c r="G339">
        <f t="shared" si="84"/>
        <v>9.5443425021940237E-4</v>
      </c>
      <c r="H339">
        <f t="shared" si="84"/>
        <v>47.461020229575652</v>
      </c>
      <c r="I339">
        <f t="shared" si="84"/>
        <v>9.0568977161712652E-17</v>
      </c>
      <c r="J339">
        <f t="shared" si="80"/>
        <v>1.0497258336211049E-4</v>
      </c>
      <c r="K339">
        <f t="shared" si="80"/>
        <v>1.653433877319694E-2</v>
      </c>
      <c r="L339">
        <f t="shared" si="80"/>
        <v>3.6258740281088673E-14</v>
      </c>
      <c r="M339">
        <f t="shared" si="80"/>
        <v>0.22415479245165998</v>
      </c>
      <c r="N339">
        <f t="shared" si="81"/>
        <v>1.9505614525171747E-9</v>
      </c>
      <c r="O339">
        <f t="shared" si="81"/>
        <v>3.0960525037693974E-6</v>
      </c>
      <c r="P339">
        <f t="shared" si="81"/>
        <v>5.597523812999884E-21</v>
      </c>
      <c r="Q339">
        <f t="shared" si="81"/>
        <v>1.7198433295460038</v>
      </c>
      <c r="R339">
        <f t="shared" si="85"/>
        <v>51.502106293010314</v>
      </c>
      <c r="S339">
        <f t="shared" si="82"/>
        <v>11.781134522411918</v>
      </c>
      <c r="T339">
        <f t="shared" si="86"/>
        <v>138.79513063516589</v>
      </c>
    </row>
    <row r="340" spans="1:20" x14ac:dyDescent="0.25">
      <c r="A340">
        <f t="shared" si="87"/>
        <v>958.39999999998508</v>
      </c>
      <c r="B340">
        <v>103</v>
      </c>
      <c r="C340">
        <f t="shared" si="78"/>
        <v>66.562249529503788</v>
      </c>
      <c r="D340">
        <f t="shared" si="79"/>
        <v>281.78840318159797</v>
      </c>
      <c r="E340">
        <f t="shared" si="83"/>
        <v>36.437750470496212</v>
      </c>
      <c r="F340">
        <f t="shared" si="84"/>
        <v>1.7070544609842297</v>
      </c>
      <c r="G340">
        <f t="shared" si="84"/>
        <v>7.1948056447067006E-4</v>
      </c>
      <c r="H340">
        <f t="shared" si="84"/>
        <v>46.492790322773153</v>
      </c>
      <c r="I340">
        <f t="shared" si="84"/>
        <v>6.2060201446190908E-17</v>
      </c>
      <c r="J340">
        <f t="shared" si="80"/>
        <v>1.358046878124257E-4</v>
      </c>
      <c r="K340">
        <f t="shared" si="80"/>
        <v>1.998553481856789E-2</v>
      </c>
      <c r="L340">
        <f t="shared" si="80"/>
        <v>5.4006095416450588E-14</v>
      </c>
      <c r="M340">
        <f t="shared" si="80"/>
        <v>0.19825065780367901</v>
      </c>
      <c r="N340">
        <f t="shared" si="81"/>
        <v>2.7444840021654629E-9</v>
      </c>
      <c r="O340">
        <f t="shared" si="81"/>
        <v>4.0700472389996942E-6</v>
      </c>
      <c r="P340">
        <f t="shared" si="81"/>
        <v>9.0675134337212803E-21</v>
      </c>
      <c r="Q340">
        <f t="shared" si="81"/>
        <v>1.6543130084144169</v>
      </c>
      <c r="R340">
        <f t="shared" si="85"/>
        <v>50.073253342838115</v>
      </c>
      <c r="S340">
        <f t="shared" si="82"/>
        <v>-13.635502872341903</v>
      </c>
      <c r="T340">
        <f t="shared" si="86"/>
        <v>185.92693858164427</v>
      </c>
    </row>
    <row r="341" spans="1:20" x14ac:dyDescent="0.25">
      <c r="A341">
        <f t="shared" si="87"/>
        <v>958.44999999998504</v>
      </c>
      <c r="B341">
        <v>127</v>
      </c>
      <c r="C341">
        <f t="shared" si="78"/>
        <v>66.407739874429353</v>
      </c>
      <c r="D341">
        <f t="shared" si="79"/>
        <v>281.73840318159802</v>
      </c>
      <c r="E341">
        <f t="shared" si="83"/>
        <v>60.592260125570647</v>
      </c>
      <c r="F341">
        <f t="shared" si="84"/>
        <v>1.3969872674345123</v>
      </c>
      <c r="G341">
        <f t="shared" si="84"/>
        <v>5.4068818222382685E-4</v>
      </c>
      <c r="H341">
        <f t="shared" si="84"/>
        <v>45.403456194374449</v>
      </c>
      <c r="I341">
        <f t="shared" si="84"/>
        <v>4.2451487778241449E-17</v>
      </c>
      <c r="J341">
        <f t="shared" si="80"/>
        <v>1.7525935959088743E-4</v>
      </c>
      <c r="K341">
        <f t="shared" si="80"/>
        <v>2.409751726859851E-2</v>
      </c>
      <c r="L341">
        <f t="shared" si="80"/>
        <v>8.0241757054426934E-14</v>
      </c>
      <c r="M341">
        <f t="shared" si="80"/>
        <v>0.17490765938106187</v>
      </c>
      <c r="N341">
        <f t="shared" si="81"/>
        <v>3.852027265434789E-9</v>
      </c>
      <c r="O341">
        <f t="shared" si="81"/>
        <v>5.3372576142092454E-6</v>
      </c>
      <c r="P341">
        <f t="shared" si="81"/>
        <v>1.4652375778313864E-20</v>
      </c>
      <c r="Q341">
        <f t="shared" si="81"/>
        <v>1.5873550056280208</v>
      </c>
      <c r="R341">
        <f t="shared" si="85"/>
        <v>48.587524932738184</v>
      </c>
      <c r="S341">
        <f t="shared" si="82"/>
        <v>12.004735192832463</v>
      </c>
      <c r="T341">
        <f t="shared" si="86"/>
        <v>144.11366705003027</v>
      </c>
    </row>
    <row r="342" spans="1:20" x14ac:dyDescent="0.25">
      <c r="A342">
        <f t="shared" si="87"/>
        <v>958.49999999998499</v>
      </c>
      <c r="B342">
        <v>97</v>
      </c>
      <c r="C342">
        <f t="shared" si="78"/>
        <v>66.253230219354919</v>
      </c>
      <c r="D342">
        <f t="shared" si="79"/>
        <v>281.68840318159806</v>
      </c>
      <c r="E342">
        <f t="shared" si="83"/>
        <v>30.746769780645081</v>
      </c>
      <c r="F342">
        <f t="shared" si="84"/>
        <v>1.1397045405931046</v>
      </c>
      <c r="G342">
        <f t="shared" si="84"/>
        <v>4.0506941022089911E-4</v>
      </c>
      <c r="H342">
        <f t="shared" si="84"/>
        <v>44.202514450373499</v>
      </c>
      <c r="I342">
        <f t="shared" si="84"/>
        <v>2.8988027610548103E-17</v>
      </c>
      <c r="J342">
        <f t="shared" si="80"/>
        <v>2.2561878802872498E-4</v>
      </c>
      <c r="K342">
        <f t="shared" si="80"/>
        <v>2.898387235390832E-2</v>
      </c>
      <c r="L342">
        <f t="shared" si="80"/>
        <v>1.189284237809007E-13</v>
      </c>
      <c r="M342">
        <f t="shared" si="80"/>
        <v>0.15393259890996194</v>
      </c>
      <c r="N342">
        <f t="shared" si="81"/>
        <v>5.3931883043361622E-9</v>
      </c>
      <c r="O342">
        <f t="shared" si="81"/>
        <v>6.9817527327800427E-6</v>
      </c>
      <c r="P342">
        <f t="shared" si="81"/>
        <v>2.3618671797082785E-20</v>
      </c>
      <c r="Q342">
        <f t="shared" si="81"/>
        <v>1.519350697575635</v>
      </c>
      <c r="R342">
        <f t="shared" si="85"/>
        <v>47.045123835150399</v>
      </c>
      <c r="S342">
        <f t="shared" si="82"/>
        <v>-16.298354054505317</v>
      </c>
      <c r="T342">
        <f t="shared" si="86"/>
        <v>265.63634488600991</v>
      </c>
    </row>
    <row r="343" spans="1:20" x14ac:dyDescent="0.25">
      <c r="A343">
        <f t="shared" si="87"/>
        <v>958.54999999998495</v>
      </c>
      <c r="B343">
        <v>115</v>
      </c>
      <c r="C343">
        <f t="shared" si="78"/>
        <v>66.098720564280939</v>
      </c>
      <c r="D343">
        <f t="shared" si="79"/>
        <v>281.63840318159811</v>
      </c>
      <c r="E343">
        <f t="shared" si="83"/>
        <v>48.901279435719061</v>
      </c>
      <c r="F343">
        <f t="shared" si="84"/>
        <v>0.92692985180973253</v>
      </c>
      <c r="G343">
        <f t="shared" si="84"/>
        <v>3.0252883684219671E-4</v>
      </c>
      <c r="H343">
        <f t="shared" si="84"/>
        <v>42.900247316129388</v>
      </c>
      <c r="I343">
        <f t="shared" si="84"/>
        <v>1.9760158952126097E-17</v>
      </c>
      <c r="J343">
        <f t="shared" si="80"/>
        <v>2.8973228141692287E-4</v>
      </c>
      <c r="K343">
        <f t="shared" si="80"/>
        <v>3.477507691606653E-2</v>
      </c>
      <c r="L343">
        <f t="shared" si="80"/>
        <v>1.7583222784427911E-13</v>
      </c>
      <c r="M343">
        <f t="shared" si="80"/>
        <v>0.13513876888947535</v>
      </c>
      <c r="N343">
        <f t="shared" si="81"/>
        <v>7.5323310325842711E-9</v>
      </c>
      <c r="O343">
        <f t="shared" si="81"/>
        <v>9.1104188605723057E-6</v>
      </c>
      <c r="P343">
        <f t="shared" si="81"/>
        <v>3.79778589392846E-20</v>
      </c>
      <c r="Q343">
        <f t="shared" si="81"/>
        <v>1.45067316018528</v>
      </c>
      <c r="R343">
        <f t="shared" si="85"/>
        <v>45.448365552999569</v>
      </c>
      <c r="S343">
        <f t="shared" si="82"/>
        <v>3.4529138827194927</v>
      </c>
      <c r="T343">
        <f t="shared" si="86"/>
        <v>11.922614281477003</v>
      </c>
    </row>
    <row r="344" spans="1:20" x14ac:dyDescent="0.25">
      <c r="A344">
        <f t="shared" si="87"/>
        <v>958.5999999999849</v>
      </c>
      <c r="B344">
        <v>125</v>
      </c>
      <c r="C344">
        <f t="shared" si="78"/>
        <v>65.944210909206504</v>
      </c>
      <c r="D344">
        <f t="shared" si="79"/>
        <v>281.58840318159815</v>
      </c>
      <c r="E344">
        <f t="shared" si="83"/>
        <v>59.055789090793496</v>
      </c>
      <c r="F344">
        <f t="shared" si="84"/>
        <v>0.75154712689825853</v>
      </c>
      <c r="G344">
        <f t="shared" si="84"/>
        <v>2.2524692314335957E-4</v>
      </c>
      <c r="H344">
        <f t="shared" si="84"/>
        <v>41.507576461714542</v>
      </c>
      <c r="I344">
        <f t="shared" si="84"/>
        <v>1.3446467847726207E-17</v>
      </c>
      <c r="J344">
        <f t="shared" si="80"/>
        <v>3.7114711838127538E-4</v>
      </c>
      <c r="K344">
        <f t="shared" si="80"/>
        <v>4.1620507622076627E-2</v>
      </c>
      <c r="L344">
        <f t="shared" si="80"/>
        <v>2.5932171027488499E-13</v>
      </c>
      <c r="M344">
        <f t="shared" si="80"/>
        <v>0.11834690294198404</v>
      </c>
      <c r="N344">
        <f t="shared" si="81"/>
        <v>1.0493993601985238E-8</v>
      </c>
      <c r="O344">
        <f t="shared" si="81"/>
        <v>1.1858774424449006E-5</v>
      </c>
      <c r="P344">
        <f t="shared" si="81"/>
        <v>6.0916236694807288E-20</v>
      </c>
      <c r="Q344">
        <f t="shared" si="81"/>
        <v>1.3816839253610731</v>
      </c>
      <c r="R344">
        <f t="shared" si="85"/>
        <v>43.801383187848131</v>
      </c>
      <c r="S344">
        <f t="shared" si="82"/>
        <v>15.254405902945365</v>
      </c>
      <c r="T344">
        <f t="shared" si="86"/>
        <v>232.6968994518144</v>
      </c>
    </row>
    <row r="345" spans="1:20" x14ac:dyDescent="0.25">
      <c r="A345">
        <f t="shared" si="87"/>
        <v>958.64999999998486</v>
      </c>
      <c r="B345">
        <v>100</v>
      </c>
      <c r="C345">
        <f t="shared" si="78"/>
        <v>65.789701254132524</v>
      </c>
      <c r="D345">
        <f t="shared" si="79"/>
        <v>281.5384031815982</v>
      </c>
      <c r="E345">
        <f t="shared" si="83"/>
        <v>34.210298745867476</v>
      </c>
      <c r="F345">
        <f t="shared" si="84"/>
        <v>0.60746369649838761</v>
      </c>
      <c r="G345">
        <f t="shared" si="84"/>
        <v>1.6718823638929995E-4</v>
      </c>
      <c r="H345">
        <f t="shared" si="84"/>
        <v>40.035911171763971</v>
      </c>
      <c r="I345">
        <f t="shared" si="84"/>
        <v>9.1342315837833601E-18</v>
      </c>
      <c r="J345">
        <f t="shared" si="80"/>
        <v>4.742669731968902E-4</v>
      </c>
      <c r="K345">
        <f t="shared" si="80"/>
        <v>4.96905986443602E-2</v>
      </c>
      <c r="L345">
        <f t="shared" si="80"/>
        <v>3.8151081894899381E-13</v>
      </c>
      <c r="M345">
        <f t="shared" si="80"/>
        <v>0.10338592526972058</v>
      </c>
      <c r="N345">
        <f t="shared" si="81"/>
        <v>1.4584104736671701E-8</v>
      </c>
      <c r="O345">
        <f t="shared" si="81"/>
        <v>1.5398160929706475E-5</v>
      </c>
      <c r="P345">
        <f t="shared" si="81"/>
        <v>9.7468265260852605E-20</v>
      </c>
      <c r="Q345">
        <f t="shared" si="81"/>
        <v>1.3127300191233362</v>
      </c>
      <c r="R345">
        <f t="shared" si="85"/>
        <v>42.109838279254781</v>
      </c>
      <c r="S345">
        <f t="shared" si="82"/>
        <v>-7.8995395333873049</v>
      </c>
      <c r="T345">
        <f t="shared" si="86"/>
        <v>62.402724839548917</v>
      </c>
    </row>
    <row r="346" spans="1:20" x14ac:dyDescent="0.25">
      <c r="A346">
        <f t="shared" si="87"/>
        <v>958.69999999998481</v>
      </c>
      <c r="B346">
        <v>117</v>
      </c>
      <c r="C346">
        <f t="shared" si="78"/>
        <v>65.635191599058089</v>
      </c>
      <c r="D346">
        <f t="shared" si="79"/>
        <v>281.48840318159824</v>
      </c>
      <c r="E346">
        <f t="shared" si="83"/>
        <v>51.364808400941911</v>
      </c>
      <c r="F346">
        <f t="shared" si="84"/>
        <v>0.48948478618070745</v>
      </c>
      <c r="G346">
        <f t="shared" si="84"/>
        <v>1.2371071745208268E-4</v>
      </c>
      <c r="H346">
        <f t="shared" si="84"/>
        <v>38.496993796965967</v>
      </c>
      <c r="I346">
        <f t="shared" si="84"/>
        <v>6.1941516699360683E-18</v>
      </c>
      <c r="J346">
        <f t="shared" si="80"/>
        <v>6.0454308043540468E-4</v>
      </c>
      <c r="K346">
        <f t="shared" si="80"/>
        <v>5.9179142463392398E-2</v>
      </c>
      <c r="L346">
        <f t="shared" si="80"/>
        <v>5.5988962767708567E-13</v>
      </c>
      <c r="M346">
        <f t="shared" si="80"/>
        <v>9.0093513332184891E-2</v>
      </c>
      <c r="N346">
        <f t="shared" si="81"/>
        <v>2.0218379159944005E-8</v>
      </c>
      <c r="O346">
        <f t="shared" si="81"/>
        <v>1.9944606995108308E-5</v>
      </c>
      <c r="P346">
        <f t="shared" si="81"/>
        <v>1.5556825858271783E-19</v>
      </c>
      <c r="Q346">
        <f t="shared" si="81"/>
        <v>1.2441413115039428</v>
      </c>
      <c r="R346">
        <f t="shared" si="85"/>
        <v>40.38064076907002</v>
      </c>
      <c r="S346">
        <f t="shared" si="82"/>
        <v>10.984167631871891</v>
      </c>
      <c r="T346">
        <f t="shared" si="86"/>
        <v>120.65193856506215</v>
      </c>
    </row>
    <row r="347" spans="1:20" x14ac:dyDescent="0.25">
      <c r="A347">
        <f t="shared" si="87"/>
        <v>958.74999999998477</v>
      </c>
      <c r="B347">
        <v>107</v>
      </c>
      <c r="C347">
        <f t="shared" si="78"/>
        <v>65.480681943983654</v>
      </c>
      <c r="D347">
        <f t="shared" si="79"/>
        <v>281.43840318159829</v>
      </c>
      <c r="E347">
        <f t="shared" si="83"/>
        <v>41.519318056016346</v>
      </c>
      <c r="F347">
        <f t="shared" si="84"/>
        <v>0.39319938234133772</v>
      </c>
      <c r="G347">
        <f t="shared" si="84"/>
        <v>9.1256476079001588E-5</v>
      </c>
      <c r="H347">
        <f t="shared" si="84"/>
        <v>36.902745391354664</v>
      </c>
      <c r="I347">
        <f t="shared" si="84"/>
        <v>4.1931236445982068E-18</v>
      </c>
      <c r="J347">
        <f t="shared" si="80"/>
        <v>7.6870412115988035E-4</v>
      </c>
      <c r="K347">
        <f t="shared" si="80"/>
        <v>7.0305724689032623E-2</v>
      </c>
      <c r="L347">
        <f t="shared" si="80"/>
        <v>8.1964457422952472E-13</v>
      </c>
      <c r="M347">
        <f t="shared" si="80"/>
        <v>7.8316489139132167E-2</v>
      </c>
      <c r="N347">
        <f t="shared" si="81"/>
        <v>2.7960213384171239E-8</v>
      </c>
      <c r="O347">
        <f t="shared" si="81"/>
        <v>2.5769719687024277E-5</v>
      </c>
      <c r="P347">
        <f t="shared" si="81"/>
        <v>2.4768877579737578E-19</v>
      </c>
      <c r="Q347">
        <f t="shared" si="81"/>
        <v>1.1762282016102541</v>
      </c>
      <c r="R347">
        <f t="shared" si="85"/>
        <v>38.621680947412379</v>
      </c>
      <c r="S347">
        <f t="shared" si="82"/>
        <v>2.8976371086039663</v>
      </c>
      <c r="T347">
        <f t="shared" si="86"/>
        <v>8.3963008131587547</v>
      </c>
    </row>
    <row r="348" spans="1:20" x14ac:dyDescent="0.25">
      <c r="A348">
        <f t="shared" si="87"/>
        <v>958.79999999998472</v>
      </c>
      <c r="B348">
        <v>111</v>
      </c>
      <c r="C348">
        <f t="shared" si="78"/>
        <v>65.326172288909675</v>
      </c>
      <c r="D348">
        <f t="shared" si="79"/>
        <v>281.38840318159833</v>
      </c>
      <c r="E348">
        <f t="shared" si="83"/>
        <v>45.673827711090325</v>
      </c>
      <c r="F348">
        <f t="shared" si="84"/>
        <v>0.31487720056875684</v>
      </c>
      <c r="G348">
        <f t="shared" si="84"/>
        <v>6.7108081387824603E-5</v>
      </c>
      <c r="H348">
        <f t="shared" si="84"/>
        <v>35.265114337168825</v>
      </c>
      <c r="I348">
        <f t="shared" si="84"/>
        <v>2.8336063619601919E-18</v>
      </c>
      <c r="J348">
        <f t="shared" si="80"/>
        <v>9.7503172520523962E-4</v>
      </c>
      <c r="K348">
        <f t="shared" si="80"/>
        <v>8.3318279492745825E-2</v>
      </c>
      <c r="L348">
        <f t="shared" si="80"/>
        <v>1.1969507945261197E-12</v>
      </c>
      <c r="M348">
        <f t="shared" si="80"/>
        <v>6.7911055391284919E-2</v>
      </c>
      <c r="N348">
        <f t="shared" si="81"/>
        <v>3.8571116372144725E-8</v>
      </c>
      <c r="O348">
        <f t="shared" si="81"/>
        <v>3.3214023498883067E-5</v>
      </c>
      <c r="P348">
        <f t="shared" si="81"/>
        <v>3.9338631311575582E-19</v>
      </c>
      <c r="Q348">
        <f t="shared" si="81"/>
        <v>1.1092796544976689</v>
      </c>
      <c r="R348">
        <f t="shared" si="85"/>
        <v>36.841575919521681</v>
      </c>
      <c r="S348">
        <f t="shared" si="82"/>
        <v>8.8322517915686447</v>
      </c>
      <c r="T348">
        <f t="shared" si="86"/>
        <v>78.008671709667539</v>
      </c>
    </row>
    <row r="349" spans="1:20" x14ac:dyDescent="0.25">
      <c r="A349">
        <f t="shared" si="87"/>
        <v>958.84999999998468</v>
      </c>
      <c r="B349">
        <v>99</v>
      </c>
      <c r="C349">
        <f t="shared" si="78"/>
        <v>65.17166263383524</v>
      </c>
      <c r="D349">
        <f t="shared" si="79"/>
        <v>281.33840318159838</v>
      </c>
      <c r="E349">
        <f t="shared" si="83"/>
        <v>33.82833736616476</v>
      </c>
      <c r="F349">
        <f t="shared" si="84"/>
        <v>0.2513763199409117</v>
      </c>
      <c r="G349">
        <f t="shared" si="84"/>
        <v>4.9197236754480729E-5</v>
      </c>
      <c r="H349">
        <f t="shared" si="84"/>
        <v>33.595930592373662</v>
      </c>
      <c r="I349">
        <f t="shared" si="84"/>
        <v>1.9115575850037849E-18</v>
      </c>
      <c r="J349">
        <f t="shared" si="80"/>
        <v>1.2336894956385149E-3</v>
      </c>
      <c r="K349">
        <f t="shared" si="80"/>
        <v>9.8495747394785879E-2</v>
      </c>
      <c r="L349">
        <f t="shared" si="80"/>
        <v>1.7436311095183612E-12</v>
      </c>
      <c r="M349">
        <f t="shared" si="80"/>
        <v>5.8742893133730982E-2</v>
      </c>
      <c r="N349">
        <f t="shared" si="81"/>
        <v>5.3077629549641008E-8</v>
      </c>
      <c r="O349">
        <f t="shared" si="81"/>
        <v>4.2703243743697644E-5</v>
      </c>
      <c r="P349">
        <f t="shared" si="81"/>
        <v>6.2324635510759815E-19</v>
      </c>
      <c r="Q349">
        <f t="shared" si="81"/>
        <v>1.0435615997356205</v>
      </c>
      <c r="R349">
        <f t="shared" si="85"/>
        <v>35.049432795634218</v>
      </c>
      <c r="S349">
        <f t="shared" si="82"/>
        <v>-1.2210954294694574</v>
      </c>
      <c r="T349">
        <f t="shared" si="86"/>
        <v>1.4910740478711986</v>
      </c>
    </row>
    <row r="350" spans="1:20" x14ac:dyDescent="0.25">
      <c r="A350">
        <f t="shared" si="87"/>
        <v>958.89999999998463</v>
      </c>
      <c r="B350">
        <v>90</v>
      </c>
      <c r="C350">
        <f t="shared" si="78"/>
        <v>65.01715297876126</v>
      </c>
      <c r="D350">
        <f t="shared" si="79"/>
        <v>281.28840318159843</v>
      </c>
      <c r="E350">
        <f t="shared" si="83"/>
        <v>24.98284702123874</v>
      </c>
      <c r="F350">
        <f t="shared" si="84"/>
        <v>0.20006092481738622</v>
      </c>
      <c r="G350">
        <f t="shared" si="84"/>
        <v>3.5955170974086394E-5</v>
      </c>
      <c r="H350">
        <f t="shared" si="84"/>
        <v>31.906767971911293</v>
      </c>
      <c r="I350">
        <f t="shared" si="84"/>
        <v>1.2873044444005154E-18</v>
      </c>
      <c r="J350">
        <f t="shared" si="80"/>
        <v>1.5571145742857319E-3</v>
      </c>
      <c r="K350">
        <f t="shared" si="80"/>
        <v>0.11615081177082658</v>
      </c>
      <c r="L350">
        <f t="shared" si="80"/>
        <v>2.5337309900743271E-12</v>
      </c>
      <c r="M350">
        <f t="shared" si="80"/>
        <v>5.0687137657691728E-2</v>
      </c>
      <c r="N350">
        <f t="shared" si="81"/>
        <v>7.2859873307330944E-8</v>
      </c>
      <c r="O350">
        <f t="shared" si="81"/>
        <v>5.4768118912722166E-5</v>
      </c>
      <c r="P350">
        <f t="shared" si="81"/>
        <v>9.8498095117228407E-19</v>
      </c>
      <c r="Q350">
        <f t="shared" si="81"/>
        <v>0.97931569495957693</v>
      </c>
      <c r="R350">
        <f t="shared" si="85"/>
        <v>33.254630451843354</v>
      </c>
      <c r="S350">
        <f t="shared" si="82"/>
        <v>-8.2717834306046143</v>
      </c>
      <c r="T350">
        <f t="shared" si="86"/>
        <v>68.422401122825036</v>
      </c>
    </row>
    <row r="351" spans="1:20" x14ac:dyDescent="0.25">
      <c r="A351">
        <f t="shared" si="87"/>
        <v>958.94999999998458</v>
      </c>
      <c r="B351">
        <v>88</v>
      </c>
      <c r="C351">
        <f t="shared" si="78"/>
        <v>64.862643323686825</v>
      </c>
      <c r="D351">
        <f t="shared" si="79"/>
        <v>281.23840318159847</v>
      </c>
      <c r="E351">
        <f t="shared" si="83"/>
        <v>23.137356676313175</v>
      </c>
      <c r="F351">
        <f t="shared" si="84"/>
        <v>0.15872851010705744</v>
      </c>
      <c r="G351">
        <f t="shared" si="84"/>
        <v>2.6196107599236353E-5</v>
      </c>
      <c r="H351">
        <f t="shared" si="84"/>
        <v>30.208816600725001</v>
      </c>
      <c r="I351">
        <f t="shared" si="84"/>
        <v>8.6540852351592733E-19</v>
      </c>
      <c r="J351">
        <f t="shared" si="80"/>
        <v>1.9604819809760014E-3</v>
      </c>
      <c r="K351">
        <f t="shared" si="80"/>
        <v>0.13663268456099725</v>
      </c>
      <c r="L351">
        <f t="shared" si="80"/>
        <v>3.672772096516994E-12</v>
      </c>
      <c r="M351">
        <f t="shared" si="80"/>
        <v>4.3628249140386592E-2</v>
      </c>
      <c r="N351">
        <f t="shared" si="81"/>
        <v>9.9768372357862417E-8</v>
      </c>
      <c r="O351">
        <f t="shared" si="81"/>
        <v>7.0068426816540763E-5</v>
      </c>
      <c r="P351">
        <f t="shared" si="81"/>
        <v>1.5528285188287298E-18</v>
      </c>
      <c r="Q351">
        <f t="shared" si="81"/>
        <v>0.91675845140557366</v>
      </c>
      <c r="R351">
        <f t="shared" si="85"/>
        <v>31.466621342226453</v>
      </c>
      <c r="S351">
        <f t="shared" si="82"/>
        <v>-8.3292646659132785</v>
      </c>
      <c r="T351">
        <f t="shared" si="86"/>
        <v>69.376649874831443</v>
      </c>
    </row>
    <row r="352" spans="1:20" x14ac:dyDescent="0.25">
      <c r="A352">
        <f t="shared" si="87"/>
        <v>958.99999999998454</v>
      </c>
      <c r="B352">
        <v>79</v>
      </c>
      <c r="C352">
        <f t="shared" si="78"/>
        <v>64.70813366861239</v>
      </c>
      <c r="D352">
        <f t="shared" si="79"/>
        <v>281.18840318159852</v>
      </c>
      <c r="E352">
        <f t="shared" si="83"/>
        <v>14.29186633138761</v>
      </c>
      <c r="F352">
        <f t="shared" si="84"/>
        <v>0.12554585167498006</v>
      </c>
      <c r="G352">
        <f t="shared" si="84"/>
        <v>1.9026851675229043E-5</v>
      </c>
      <c r="H352">
        <f t="shared" si="84"/>
        <v>28.512767364100881</v>
      </c>
      <c r="I352">
        <f t="shared" si="84"/>
        <v>5.8077389138933427E-19</v>
      </c>
      <c r="J352">
        <f t="shared" si="80"/>
        <v>2.4622532707462455E-3</v>
      </c>
      <c r="K352">
        <f t="shared" si="80"/>
        <v>0.16032990532934355</v>
      </c>
      <c r="L352">
        <f t="shared" si="80"/>
        <v>5.310739998181498E-12</v>
      </c>
      <c r="M352">
        <f t="shared" si="80"/>
        <v>3.7459793996817245E-2</v>
      </c>
      <c r="N352">
        <f t="shared" ref="N352:Q371" si="88">N$5*EXP(-(($D352-N$6)^2)/(2*N$7^2))</f>
        <v>1.3627774703307598E-7</v>
      </c>
      <c r="O352">
        <f t="shared" si="88"/>
        <v>8.942202315532557E-5</v>
      </c>
      <c r="P352">
        <f t="shared" si="88"/>
        <v>2.4420061210057346E-18</v>
      </c>
      <c r="Q352">
        <f t="shared" si="88"/>
        <v>0.85608071254298279</v>
      </c>
      <c r="R352">
        <f t="shared" si="85"/>
        <v>29.694754466073643</v>
      </c>
      <c r="S352">
        <f t="shared" si="82"/>
        <v>-15.402888134686034</v>
      </c>
      <c r="T352">
        <f t="shared" si="86"/>
        <v>237.24896288965181</v>
      </c>
    </row>
    <row r="353" spans="1:20" x14ac:dyDescent="0.25">
      <c r="A353">
        <f t="shared" si="87"/>
        <v>959.04999999998449</v>
      </c>
      <c r="B353">
        <v>96</v>
      </c>
      <c r="C353">
        <f t="shared" si="78"/>
        <v>64.553624013538411</v>
      </c>
      <c r="D353">
        <f t="shared" si="79"/>
        <v>281.13840318159856</v>
      </c>
      <c r="E353">
        <f t="shared" si="83"/>
        <v>31.446375986461589</v>
      </c>
      <c r="F353">
        <f t="shared" si="84"/>
        <v>9.8993015599684805E-2</v>
      </c>
      <c r="G353">
        <f t="shared" si="84"/>
        <v>1.3776911205793628E-5</v>
      </c>
      <c r="H353">
        <f t="shared" si="84"/>
        <v>26.828709839163562</v>
      </c>
      <c r="I353">
        <f t="shared" si="84"/>
        <v>3.8908009853083504E-19</v>
      </c>
      <c r="J353">
        <f t="shared" si="80"/>
        <v>3.0848224559734444E-3</v>
      </c>
      <c r="K353">
        <f t="shared" si="80"/>
        <v>0.18767311110301818</v>
      </c>
      <c r="L353">
        <f t="shared" si="80"/>
        <v>7.6602630278229154E-12</v>
      </c>
      <c r="M353">
        <f t="shared" si="80"/>
        <v>3.2084152178181995E-2</v>
      </c>
      <c r="N353">
        <f t="shared" si="88"/>
        <v>1.856883194845506E-7</v>
      </c>
      <c r="O353">
        <f t="shared" si="88"/>
        <v>1.1383981958621155E-4</v>
      </c>
      <c r="P353">
        <f t="shared" si="88"/>
        <v>3.8308714635993403E-18</v>
      </c>
      <c r="Q353">
        <f t="shared" si="88"/>
        <v>0.79744747155792128</v>
      </c>
      <c r="R353">
        <f t="shared" si="85"/>
        <v>27.948120214485112</v>
      </c>
      <c r="S353">
        <f t="shared" si="82"/>
        <v>3.4982557719764777</v>
      </c>
      <c r="T353">
        <f t="shared" si="86"/>
        <v>12.237793446166743</v>
      </c>
    </row>
    <row r="354" spans="1:20" x14ac:dyDescent="0.25">
      <c r="A354">
        <f t="shared" si="87"/>
        <v>959.09999999998445</v>
      </c>
      <c r="B354">
        <v>103</v>
      </c>
      <c r="C354">
        <f t="shared" si="78"/>
        <v>64.399114358463976</v>
      </c>
      <c r="D354">
        <f t="shared" si="79"/>
        <v>281.08840318159861</v>
      </c>
      <c r="E354">
        <f t="shared" si="83"/>
        <v>38.600885641536024</v>
      </c>
      <c r="F354">
        <f t="shared" si="84"/>
        <v>7.7814673759319733E-2</v>
      </c>
      <c r="G354">
        <f t="shared" si="84"/>
        <v>9.9446967786336211E-6</v>
      </c>
      <c r="H354">
        <f t="shared" si="84"/>
        <v>25.166044831118622</v>
      </c>
      <c r="I354">
        <f t="shared" si="84"/>
        <v>2.6020579618501726E-19</v>
      </c>
      <c r="J354">
        <f t="shared" si="80"/>
        <v>3.8552736232590687E-3</v>
      </c>
      <c r="K354">
        <f t="shared" si="80"/>
        <v>0.21913772741059551</v>
      </c>
      <c r="L354">
        <f t="shared" si="80"/>
        <v>1.1021987318376735E-11</v>
      </c>
      <c r="M354">
        <f t="shared" si="80"/>
        <v>2.74121647348552E-2</v>
      </c>
      <c r="N354">
        <f t="shared" si="88"/>
        <v>2.5238980558833408E-7</v>
      </c>
      <c r="O354">
        <f t="shared" si="88"/>
        <v>1.445677722752819E-4</v>
      </c>
      <c r="P354">
        <f t="shared" si="88"/>
        <v>5.9948178990419946E-18</v>
      </c>
      <c r="Q354">
        <f t="shared" si="88"/>
        <v>0.7409980086778224</v>
      </c>
      <c r="R354">
        <f t="shared" si="85"/>
        <v>26.235417444194354</v>
      </c>
      <c r="S354">
        <f t="shared" si="82"/>
        <v>12.36546819734167</v>
      </c>
      <c r="T354">
        <f t="shared" si="86"/>
        <v>152.90480373946826</v>
      </c>
    </row>
    <row r="355" spans="1:20" x14ac:dyDescent="0.25">
      <c r="A355">
        <f t="shared" si="87"/>
        <v>959.1499999999844</v>
      </c>
      <c r="B355">
        <v>103</v>
      </c>
      <c r="C355">
        <f t="shared" si="78"/>
        <v>64.244604703389996</v>
      </c>
      <c r="D355">
        <f t="shared" si="79"/>
        <v>281.03840318159865</v>
      </c>
      <c r="E355">
        <f t="shared" si="83"/>
        <v>38.755395296610004</v>
      </c>
      <c r="F355">
        <f t="shared" si="84"/>
        <v>6.0978004415221027E-2</v>
      </c>
      <c r="G355">
        <f t="shared" si="84"/>
        <v>7.1562580365038519E-6</v>
      </c>
      <c r="H355">
        <f t="shared" si="84"/>
        <v>23.53341226974495</v>
      </c>
      <c r="I355">
        <f t="shared" si="84"/>
        <v>1.7371644458021527E-19</v>
      </c>
      <c r="J355">
        <f t="shared" si="80"/>
        <v>4.8062662217910864E-3</v>
      </c>
      <c r="K355">
        <f t="shared" si="80"/>
        <v>0.25524652375467805</v>
      </c>
      <c r="L355">
        <f t="shared" si="80"/>
        <v>1.5819899293750945E-11</v>
      </c>
      <c r="M355">
        <f t="shared" si="80"/>
        <v>2.3362734910790411E-2</v>
      </c>
      <c r="N355">
        <f t="shared" si="88"/>
        <v>3.4220520824429513E-7</v>
      </c>
      <c r="O355">
        <f t="shared" si="88"/>
        <v>1.831371120704275E-4</v>
      </c>
      <c r="P355">
        <f t="shared" si="88"/>
        <v>9.3579774185985972E-18</v>
      </c>
      <c r="Q355">
        <f t="shared" si="88"/>
        <v>0.686846325231662</v>
      </c>
      <c r="R355">
        <f t="shared" si="85"/>
        <v>24.564842759870231</v>
      </c>
      <c r="S355">
        <f t="shared" si="82"/>
        <v>14.190552536739773</v>
      </c>
      <c r="T355">
        <f t="shared" si="86"/>
        <v>201.37178129797161</v>
      </c>
    </row>
    <row r="356" spans="1:20" x14ac:dyDescent="0.25">
      <c r="A356">
        <f t="shared" si="87"/>
        <v>959.19999999998436</v>
      </c>
      <c r="B356">
        <v>75</v>
      </c>
      <c r="C356">
        <f t="shared" si="78"/>
        <v>64.090095048315561</v>
      </c>
      <c r="D356">
        <f t="shared" si="79"/>
        <v>280.9884031815987</v>
      </c>
      <c r="E356">
        <f t="shared" si="83"/>
        <v>10.909904951684439</v>
      </c>
      <c r="F356">
        <f t="shared" si="84"/>
        <v>4.7636481184082528E-2</v>
      </c>
      <c r="G356">
        <f t="shared" si="84"/>
        <v>5.1337556927856007E-6</v>
      </c>
      <c r="H356">
        <f t="shared" si="84"/>
        <v>21.938634856062453</v>
      </c>
      <c r="I356">
        <f t="shared" si="84"/>
        <v>1.1577396693956503E-19</v>
      </c>
      <c r="J356">
        <f t="shared" si="80"/>
        <v>5.9770655888329513E-3</v>
      </c>
      <c r="K356">
        <f t="shared" si="80"/>
        <v>0.29657196953756731</v>
      </c>
      <c r="L356">
        <f t="shared" si="80"/>
        <v>2.2650359777757693E-11</v>
      </c>
      <c r="M356">
        <f t="shared" si="80"/>
        <v>1.9862394891250801E-2</v>
      </c>
      <c r="N356">
        <f t="shared" si="88"/>
        <v>4.6283799511383076E-7</v>
      </c>
      <c r="O356">
        <f t="shared" si="88"/>
        <v>2.314242242915272E-4</v>
      </c>
      <c r="P356">
        <f t="shared" si="88"/>
        <v>1.457187956091814E-17</v>
      </c>
      <c r="Q356">
        <f t="shared" si="88"/>
        <v>0.63508184795462697</v>
      </c>
      <c r="R356">
        <f t="shared" si="85"/>
        <v>22.944001636059447</v>
      </c>
      <c r="S356">
        <f t="shared" si="82"/>
        <v>-12.034096684375008</v>
      </c>
      <c r="T356">
        <f t="shared" si="86"/>
        <v>144.81948300888556</v>
      </c>
    </row>
    <row r="357" spans="1:20" x14ac:dyDescent="0.25">
      <c r="A357">
        <f t="shared" si="87"/>
        <v>959.24999999998431</v>
      </c>
      <c r="B357">
        <v>79</v>
      </c>
      <c r="C357">
        <f t="shared" si="78"/>
        <v>63.935585393241126</v>
      </c>
      <c r="D357">
        <f t="shared" si="79"/>
        <v>280.93840318159874</v>
      </c>
      <c r="E357">
        <f t="shared" si="83"/>
        <v>15.064414606758874</v>
      </c>
      <c r="F357">
        <f t="shared" si="84"/>
        <v>3.709888859414006E-2</v>
      </c>
      <c r="G357">
        <f t="shared" si="84"/>
        <v>3.6714630589155973E-6</v>
      </c>
      <c r="H357">
        <f t="shared" si="84"/>
        <v>20.388677495738371</v>
      </c>
      <c r="I357">
        <f t="shared" si="84"/>
        <v>7.7024149801398182E-20</v>
      </c>
      <c r="J357">
        <f t="shared" si="80"/>
        <v>7.4147378801335375E-3</v>
      </c>
      <c r="K357">
        <f t="shared" si="80"/>
        <v>0.34373831937777621</v>
      </c>
      <c r="L357">
        <f t="shared" si="80"/>
        <v>3.2349984547695658E-11</v>
      </c>
      <c r="M357">
        <f t="shared" si="80"/>
        <v>1.6844849123775617E-2</v>
      </c>
      <c r="N357">
        <f t="shared" si="88"/>
        <v>6.2445187637661767E-7</v>
      </c>
      <c r="O357">
        <f t="shared" si="88"/>
        <v>2.9172177985587963E-4</v>
      </c>
      <c r="P357">
        <f t="shared" si="88"/>
        <v>2.2634803880730958E-17</v>
      </c>
      <c r="Q357">
        <f t="shared" si="88"/>
        <v>0.58577037439528457</v>
      </c>
      <c r="R357">
        <f t="shared" si="85"/>
        <v>21.379840682836623</v>
      </c>
      <c r="S357">
        <f t="shared" si="82"/>
        <v>-6.315426076077749</v>
      </c>
      <c r="T357">
        <f t="shared" si="86"/>
        <v>39.884606522402791</v>
      </c>
    </row>
    <row r="358" spans="1:20" x14ac:dyDescent="0.25">
      <c r="A358">
        <f t="shared" si="87"/>
        <v>959.29999999998427</v>
      </c>
      <c r="B358">
        <v>75</v>
      </c>
      <c r="C358">
        <f t="shared" si="78"/>
        <v>63.781075738167146</v>
      </c>
      <c r="D358">
        <f t="shared" si="79"/>
        <v>280.88840318159879</v>
      </c>
      <c r="E358">
        <f t="shared" si="83"/>
        <v>11.218924261832854</v>
      </c>
      <c r="F358">
        <f t="shared" si="84"/>
        <v>2.8802944307547991E-2</v>
      </c>
      <c r="G358">
        <f t="shared" si="84"/>
        <v>2.6175674886359781E-6</v>
      </c>
      <c r="H358">
        <f t="shared" si="84"/>
        <v>18.889622223414474</v>
      </c>
      <c r="I358">
        <f t="shared" si="84"/>
        <v>5.1155098891022053E-20</v>
      </c>
      <c r="J358">
        <f t="shared" si="80"/>
        <v>9.1755301519824001E-3</v>
      </c>
      <c r="K358">
        <f t="shared" si="80"/>
        <v>0.39742335000204626</v>
      </c>
      <c r="L358">
        <f t="shared" si="80"/>
        <v>4.6089355279143357E-11</v>
      </c>
      <c r="M358">
        <f t="shared" si="80"/>
        <v>1.4250503906133041E-2</v>
      </c>
      <c r="N358">
        <f t="shared" si="88"/>
        <v>8.4042028987700229E-7</v>
      </c>
      <c r="O358">
        <f t="shared" si="88"/>
        <v>3.6682292976155116E-4</v>
      </c>
      <c r="P358">
        <f t="shared" si="88"/>
        <v>3.5072399658404999E-17</v>
      </c>
      <c r="Q358">
        <f t="shared" si="88"/>
        <v>0.53895522837308307</v>
      </c>
      <c r="R358">
        <f t="shared" si="85"/>
        <v>19.878600061118899</v>
      </c>
      <c r="S358">
        <f t="shared" si="82"/>
        <v>-8.6596757992860454</v>
      </c>
      <c r="T358">
        <f t="shared" si="86"/>
        <v>74.989984948740414</v>
      </c>
    </row>
    <row r="359" spans="1:20" x14ac:dyDescent="0.25">
      <c r="A359">
        <f t="shared" si="87"/>
        <v>959.34999999998422</v>
      </c>
      <c r="B359">
        <v>87</v>
      </c>
      <c r="C359">
        <f t="shared" si="78"/>
        <v>63.626566083092712</v>
      </c>
      <c r="D359">
        <f t="shared" si="79"/>
        <v>280.83840318159884</v>
      </c>
      <c r="E359">
        <f t="shared" si="83"/>
        <v>23.373433916907288</v>
      </c>
      <c r="F359">
        <f t="shared" si="84"/>
        <v>2.2292954507459058E-2</v>
      </c>
      <c r="G359">
        <f t="shared" si="84"/>
        <v>1.860421597760112E-6</v>
      </c>
      <c r="H359">
        <f t="shared" si="84"/>
        <v>17.446658018335981</v>
      </c>
      <c r="I359">
        <f t="shared" si="84"/>
        <v>3.3915401318987958E-20</v>
      </c>
      <c r="J359">
        <f t="shared" si="80"/>
        <v>1.1326457852479868E-2</v>
      </c>
      <c r="K359">
        <f t="shared" si="80"/>
        <v>0.45835966468828448</v>
      </c>
      <c r="L359">
        <f t="shared" si="80"/>
        <v>6.5502031744958416E-11</v>
      </c>
      <c r="M359">
        <f t="shared" si="80"/>
        <v>1.2025991713327695E-2</v>
      </c>
      <c r="N359">
        <f t="shared" si="88"/>
        <v>1.1282924066679937E-6</v>
      </c>
      <c r="O359">
        <f t="shared" si="88"/>
        <v>4.6012060102588337E-4</v>
      </c>
      <c r="P359">
        <f t="shared" si="88"/>
        <v>5.4210299855463252E-17</v>
      </c>
      <c r="Q359">
        <f t="shared" si="88"/>
        <v>0.49465859325186945</v>
      </c>
      <c r="R359">
        <f t="shared" si="85"/>
        <v>18.445784789729935</v>
      </c>
      <c r="S359">
        <f t="shared" si="82"/>
        <v>4.9276491271773537</v>
      </c>
      <c r="T359">
        <f t="shared" si="86"/>
        <v>24.281725920571734</v>
      </c>
    </row>
    <row r="360" spans="1:20" x14ac:dyDescent="0.25">
      <c r="A360">
        <f t="shared" si="87"/>
        <v>959.39999999998417</v>
      </c>
      <c r="B360">
        <v>84</v>
      </c>
      <c r="C360">
        <f t="shared" si="78"/>
        <v>63.472056428018732</v>
      </c>
      <c r="D360">
        <f t="shared" si="79"/>
        <v>280.78840318159888</v>
      </c>
      <c r="E360">
        <f t="shared" si="83"/>
        <v>20.527943571981268</v>
      </c>
      <c r="F360">
        <f t="shared" si="84"/>
        <v>1.720097776852034E-2</v>
      </c>
      <c r="G360">
        <f t="shared" si="84"/>
        <v>1.3181948695623253E-6</v>
      </c>
      <c r="H360">
        <f t="shared" si="84"/>
        <v>16.064084642695864</v>
      </c>
      <c r="I360">
        <f t="shared" si="84"/>
        <v>2.2446622809322527E-20</v>
      </c>
      <c r="J360">
        <f t="shared" si="80"/>
        <v>1.3947123368305527E-2</v>
      </c>
      <c r="K360">
        <f t="shared" si="80"/>
        <v>0.52733547580648121</v>
      </c>
      <c r="L360">
        <f t="shared" si="80"/>
        <v>9.2861670492109635E-11</v>
      </c>
      <c r="M360">
        <f t="shared" si="80"/>
        <v>1.0123697542843884E-2</v>
      </c>
      <c r="N360">
        <f t="shared" si="88"/>
        <v>1.5110345149389577E-6</v>
      </c>
      <c r="O360">
        <f t="shared" si="88"/>
        <v>5.7572417255363707E-4</v>
      </c>
      <c r="P360">
        <f t="shared" si="88"/>
        <v>8.3584494500727479E-17</v>
      </c>
      <c r="Q360">
        <f t="shared" si="88"/>
        <v>0.45288299031228779</v>
      </c>
      <c r="R360">
        <f t="shared" si="85"/>
        <v>17.086153460989099</v>
      </c>
      <c r="S360">
        <f t="shared" si="82"/>
        <v>3.4417901109921694</v>
      </c>
      <c r="T360">
        <f t="shared" si="86"/>
        <v>11.845919168123489</v>
      </c>
    </row>
    <row r="361" spans="1:20" x14ac:dyDescent="0.25">
      <c r="A361">
        <f t="shared" si="87"/>
        <v>959.44999999998413</v>
      </c>
      <c r="B361">
        <v>75</v>
      </c>
      <c r="C361">
        <f t="shared" si="78"/>
        <v>63.317546772944297</v>
      </c>
      <c r="D361">
        <f t="shared" si="79"/>
        <v>280.73840318159893</v>
      </c>
      <c r="E361">
        <f t="shared" si="83"/>
        <v>11.682453227055703</v>
      </c>
      <c r="F361">
        <f t="shared" si="84"/>
        <v>1.3231022226240813E-2</v>
      </c>
      <c r="G361">
        <f t="shared" si="84"/>
        <v>9.3111349500751668E-7</v>
      </c>
      <c r="H361">
        <f t="shared" si="84"/>
        <v>14.745329404770528</v>
      </c>
      <c r="I361">
        <f t="shared" si="84"/>
        <v>1.4830338836169766E-20</v>
      </c>
      <c r="J361">
        <f t="shared" si="80"/>
        <v>1.7131790476028409E-2</v>
      </c>
      <c r="K361">
        <f t="shared" si="80"/>
        <v>0.60519477161181501</v>
      </c>
      <c r="L361">
        <f t="shared" si="80"/>
        <v>1.3132451191384396E-10</v>
      </c>
      <c r="M361">
        <f t="shared" si="80"/>
        <v>8.5012934132411653E-3</v>
      </c>
      <c r="N361">
        <f t="shared" si="88"/>
        <v>2.0186205326376858E-6</v>
      </c>
      <c r="O361">
        <f t="shared" si="88"/>
        <v>7.1859606183982629E-4</v>
      </c>
      <c r="P361">
        <f t="shared" si="88"/>
        <v>1.2855743943857601E-16</v>
      </c>
      <c r="Q361">
        <f t="shared" si="88"/>
        <v>0.41361286967928579</v>
      </c>
      <c r="R361">
        <f t="shared" si="85"/>
        <v>15.80372269810433</v>
      </c>
      <c r="S361">
        <f t="shared" si="82"/>
        <v>-4.1212694710486275</v>
      </c>
      <c r="T361">
        <f t="shared" si="86"/>
        <v>16.984862052997435</v>
      </c>
    </row>
    <row r="362" spans="1:20" x14ac:dyDescent="0.25">
      <c r="A362">
        <f t="shared" si="87"/>
        <v>959.49999999998408</v>
      </c>
      <c r="B362">
        <v>106</v>
      </c>
      <c r="C362">
        <f t="shared" si="78"/>
        <v>63.163037117869862</v>
      </c>
      <c r="D362">
        <f t="shared" si="79"/>
        <v>280.68840318159897</v>
      </c>
      <c r="E362">
        <f t="shared" si="83"/>
        <v>42.836962882130138</v>
      </c>
      <c r="F362">
        <f t="shared" si="84"/>
        <v>1.0145849669450948E-2</v>
      </c>
      <c r="G362">
        <f t="shared" si="84"/>
        <v>6.5566255968843858E-7</v>
      </c>
      <c r="H362">
        <f t="shared" si="84"/>
        <v>13.492975562495044</v>
      </c>
      <c r="I362">
        <f t="shared" si="84"/>
        <v>9.7813129694870113E-21</v>
      </c>
      <c r="J362">
        <f t="shared" si="80"/>
        <v>2.099174048976608E-2</v>
      </c>
      <c r="K362">
        <f t="shared" si="80"/>
        <v>0.69283677035440683</v>
      </c>
      <c r="L362">
        <f t="shared" si="80"/>
        <v>1.8526043583995589E-10</v>
      </c>
      <c r="M362">
        <f t="shared" si="80"/>
        <v>7.1212860718600259E-3</v>
      </c>
      <c r="N362">
        <f t="shared" si="88"/>
        <v>2.6900637421435012E-6</v>
      </c>
      <c r="O362">
        <f t="shared" si="88"/>
        <v>8.9471101472884463E-4</v>
      </c>
      <c r="P362">
        <f t="shared" si="88"/>
        <v>1.9724058856302744E-16</v>
      </c>
      <c r="Q362">
        <f t="shared" si="88"/>
        <v>0.37681628203523049</v>
      </c>
      <c r="R362">
        <f t="shared" si="85"/>
        <v>14.601785548042047</v>
      </c>
      <c r="S362">
        <f t="shared" si="82"/>
        <v>28.235177334088092</v>
      </c>
      <c r="T362">
        <f t="shared" si="86"/>
        <v>797.22523908740197</v>
      </c>
    </row>
    <row r="363" spans="1:20" x14ac:dyDescent="0.25">
      <c r="A363">
        <f t="shared" si="87"/>
        <v>959.54999999998404</v>
      </c>
      <c r="B363">
        <v>79</v>
      </c>
      <c r="C363">
        <f t="shared" si="78"/>
        <v>63.008527462795882</v>
      </c>
      <c r="D363">
        <f t="shared" si="79"/>
        <v>280.63840318159902</v>
      </c>
      <c r="E363">
        <f t="shared" si="83"/>
        <v>15.991472537204118</v>
      </c>
      <c r="F363">
        <f t="shared" si="84"/>
        <v>7.7560072594872985E-3</v>
      </c>
      <c r="G363">
        <f t="shared" si="84"/>
        <v>4.6027025370846142E-7</v>
      </c>
      <c r="H363">
        <f t="shared" si="84"/>
        <v>12.308800941374518</v>
      </c>
      <c r="I363">
        <f t="shared" si="84"/>
        <v>6.4400502054764016E-21</v>
      </c>
      <c r="J363">
        <f t="shared" si="80"/>
        <v>2.5657936495309518E-2</v>
      </c>
      <c r="K363">
        <f t="shared" si="80"/>
        <v>0.79121456325834094</v>
      </c>
      <c r="L363">
        <f t="shared" si="80"/>
        <v>2.6070367314851075E-10</v>
      </c>
      <c r="M363">
        <f t="shared" si="80"/>
        <v>5.9505819647204736E-3</v>
      </c>
      <c r="N363">
        <f t="shared" si="88"/>
        <v>3.5760043469155918E-6</v>
      </c>
      <c r="O363">
        <f t="shared" si="88"/>
        <v>1.1112411564276313E-3</v>
      </c>
      <c r="P363">
        <f t="shared" si="88"/>
        <v>3.0187208091042573E-16</v>
      </c>
      <c r="Q363">
        <f t="shared" si="88"/>
        <v>0.34244660065923843</v>
      </c>
      <c r="R363">
        <f t="shared" si="85"/>
        <v>13.482941908703348</v>
      </c>
      <c r="S363">
        <f t="shared" si="82"/>
        <v>2.50853062850077</v>
      </c>
      <c r="T363">
        <f t="shared" si="86"/>
        <v>6.2927259141264686</v>
      </c>
    </row>
    <row r="364" spans="1:20" x14ac:dyDescent="0.25">
      <c r="A364">
        <f t="shared" si="87"/>
        <v>959.59999999998399</v>
      </c>
      <c r="B364">
        <v>79</v>
      </c>
      <c r="C364">
        <f t="shared" si="78"/>
        <v>62.854017807721448</v>
      </c>
      <c r="D364">
        <f t="shared" si="79"/>
        <v>280.58840318159906</v>
      </c>
      <c r="E364">
        <f t="shared" si="83"/>
        <v>16.145982192278552</v>
      </c>
      <c r="F364">
        <f t="shared" si="84"/>
        <v>5.910752170297605E-3</v>
      </c>
      <c r="G364">
        <f t="shared" si="84"/>
        <v>3.2210702105654851E-7</v>
      </c>
      <c r="H364">
        <f t="shared" si="84"/>
        <v>11.193825243861985</v>
      </c>
      <c r="I364">
        <f t="shared" si="84"/>
        <v>4.2327962866549941E-21</v>
      </c>
      <c r="J364">
        <f t="shared" si="80"/>
        <v>3.1284022219897921E-2</v>
      </c>
      <c r="K364">
        <f t="shared" si="80"/>
        <v>0.90133284826380455</v>
      </c>
      <c r="L364">
        <f t="shared" si="80"/>
        <v>3.6596470421611306E-10</v>
      </c>
      <c r="M364">
        <f t="shared" si="80"/>
        <v>4.9600726040801586E-3</v>
      </c>
      <c r="N364">
        <f t="shared" si="88"/>
        <v>4.7419949575068017E-6</v>
      </c>
      <c r="O364">
        <f t="shared" si="88"/>
        <v>1.3767701271789428E-3</v>
      </c>
      <c r="P364">
        <f t="shared" si="88"/>
        <v>4.6086867448133783E-16</v>
      </c>
      <c r="Q364">
        <f t="shared" si="88"/>
        <v>0.31044426510693629</v>
      </c>
      <c r="R364">
        <f t="shared" si="85"/>
        <v>12.449139038822121</v>
      </c>
      <c r="S364">
        <f t="shared" si="82"/>
        <v>3.696843153456431</v>
      </c>
      <c r="T364">
        <f t="shared" si="86"/>
        <v>13.666649301257689</v>
      </c>
    </row>
    <row r="365" spans="1:20" x14ac:dyDescent="0.25">
      <c r="A365">
        <f t="shared" si="87"/>
        <v>959.64999999998395</v>
      </c>
      <c r="B365">
        <v>71</v>
      </c>
      <c r="C365">
        <f t="shared" si="78"/>
        <v>62.699508152647468</v>
      </c>
      <c r="D365">
        <f t="shared" si="79"/>
        <v>280.53840318159911</v>
      </c>
      <c r="E365">
        <f t="shared" si="83"/>
        <v>8.3004918473525322</v>
      </c>
      <c r="F365">
        <f t="shared" si="84"/>
        <v>4.4905760265069681E-3</v>
      </c>
      <c r="G365">
        <f t="shared" si="84"/>
        <v>2.2472026282287203E-7</v>
      </c>
      <c r="H365">
        <f t="shared" si="84"/>
        <v>10.148364474505886</v>
      </c>
      <c r="I365">
        <f t="shared" si="84"/>
        <v>2.7772277657016115E-21</v>
      </c>
      <c r="J365">
        <f t="shared" si="80"/>
        <v>3.8049681701980143E-2</v>
      </c>
      <c r="K365">
        <f t="shared" si="80"/>
        <v>1.0242446588880794</v>
      </c>
      <c r="L365">
        <f t="shared" si="80"/>
        <v>5.1245865867275731E-10</v>
      </c>
      <c r="M365">
        <f t="shared" si="80"/>
        <v>4.1242426416948016E-3</v>
      </c>
      <c r="N365">
        <f t="shared" si="88"/>
        <v>6.2726596007023158E-6</v>
      </c>
      <c r="O365">
        <f t="shared" si="88"/>
        <v>1.7015398836743938E-3</v>
      </c>
      <c r="P365">
        <f t="shared" si="88"/>
        <v>7.018737721960523E-16</v>
      </c>
      <c r="Q365">
        <f t="shared" si="88"/>
        <v>0.28073852000481292</v>
      </c>
      <c r="R365">
        <f t="shared" si="85"/>
        <v>11.501720191544955</v>
      </c>
      <c r="S365">
        <f t="shared" si="82"/>
        <v>-3.2012283441924225</v>
      </c>
      <c r="T365">
        <f t="shared" si="86"/>
        <v>10.24786291166096</v>
      </c>
    </row>
    <row r="366" spans="1:20" x14ac:dyDescent="0.25">
      <c r="A366">
        <f t="shared" si="87"/>
        <v>959.6999999999839</v>
      </c>
      <c r="B366">
        <v>78</v>
      </c>
      <c r="C366">
        <f t="shared" si="78"/>
        <v>62.544998497573033</v>
      </c>
      <c r="D366">
        <f t="shared" si="79"/>
        <v>280.48840318159915</v>
      </c>
      <c r="E366">
        <f t="shared" si="83"/>
        <v>15.455001502426967</v>
      </c>
      <c r="F366">
        <f t="shared" si="84"/>
        <v>3.4010742737755261E-3</v>
      </c>
      <c r="G366">
        <f t="shared" si="84"/>
        <v>1.5629282335312229E-7</v>
      </c>
      <c r="H366">
        <f t="shared" si="84"/>
        <v>9.1720908940244641</v>
      </c>
      <c r="I366">
        <f t="shared" si="84"/>
        <v>1.8190374739367426E-21</v>
      </c>
      <c r="J366">
        <f t="shared" si="80"/>
        <v>4.6164384882878148E-2</v>
      </c>
      <c r="K366">
        <f t="shared" si="80"/>
        <v>1.1610469973947632</v>
      </c>
      <c r="L366">
        <f t="shared" si="80"/>
        <v>7.158236652999906E-10</v>
      </c>
      <c r="M366">
        <f t="shared" si="80"/>
        <v>3.4208022208676902E-3</v>
      </c>
      <c r="N366">
        <f t="shared" si="88"/>
        <v>8.2769424461276829E-6</v>
      </c>
      <c r="O366">
        <f t="shared" si="88"/>
        <v>2.0977339891913617E-3</v>
      </c>
      <c r="P366">
        <f t="shared" si="88"/>
        <v>1.0662730204644459E-15</v>
      </c>
      <c r="Q366">
        <f t="shared" si="88"/>
        <v>0.25324912490003654</v>
      </c>
      <c r="R366">
        <f t="shared" si="85"/>
        <v>10.641479445637074</v>
      </c>
      <c r="S366">
        <f t="shared" si="82"/>
        <v>4.8135220567898926</v>
      </c>
      <c r="T366">
        <f t="shared" si="86"/>
        <v>23.169994591202798</v>
      </c>
    </row>
    <row r="367" spans="1:20" x14ac:dyDescent="0.25">
      <c r="A367">
        <f t="shared" si="87"/>
        <v>959.74999999998386</v>
      </c>
      <c r="B367">
        <v>81</v>
      </c>
      <c r="C367">
        <f t="shared" si="78"/>
        <v>62.390488842498598</v>
      </c>
      <c r="D367">
        <f t="shared" si="79"/>
        <v>280.4384031815992</v>
      </c>
      <c r="E367">
        <f t="shared" si="83"/>
        <v>18.609511157501402</v>
      </c>
      <c r="F367">
        <f t="shared" si="84"/>
        <v>2.567940393619544E-3</v>
      </c>
      <c r="G367">
        <f t="shared" si="84"/>
        <v>1.08365390085976E-7</v>
      </c>
      <c r="H367">
        <f t="shared" si="84"/>
        <v>8.2640969427044482</v>
      </c>
      <c r="I367">
        <f t="shared" si="84"/>
        <v>1.1893722735729039E-21</v>
      </c>
      <c r="J367">
        <f t="shared" si="80"/>
        <v>5.5871542420965335E-2</v>
      </c>
      <c r="K367">
        <f t="shared" si="80"/>
        <v>1.3128752888909323</v>
      </c>
      <c r="L367">
        <f t="shared" si="80"/>
        <v>9.9742638272956733E-10</v>
      </c>
      <c r="M367">
        <f t="shared" si="80"/>
        <v>2.8303445377112066E-3</v>
      </c>
      <c r="N367">
        <f t="shared" si="88"/>
        <v>1.0894711468962991E-5</v>
      </c>
      <c r="O367">
        <f t="shared" si="88"/>
        <v>2.5798014317575794E-3</v>
      </c>
      <c r="P367">
        <f t="shared" si="88"/>
        <v>1.615866249087598E-15</v>
      </c>
      <c r="Q367">
        <f t="shared" si="88"/>
        <v>0.22788801380041079</v>
      </c>
      <c r="R367">
        <f t="shared" si="85"/>
        <v>9.8687208782541322</v>
      </c>
      <c r="S367">
        <f t="shared" si="82"/>
        <v>8.7407902792472694</v>
      </c>
      <c r="T367">
        <f t="shared" si="86"/>
        <v>76.401414705783552</v>
      </c>
    </row>
    <row r="368" spans="1:20" x14ac:dyDescent="0.25">
      <c r="A368">
        <f t="shared" si="87"/>
        <v>959.79999999998381</v>
      </c>
      <c r="B368">
        <v>84</v>
      </c>
      <c r="C368">
        <f t="shared" si="78"/>
        <v>62.235979187424618</v>
      </c>
      <c r="D368">
        <f t="shared" si="79"/>
        <v>280.38840318159924</v>
      </c>
      <c r="E368">
        <f t="shared" si="83"/>
        <v>21.764020812575382</v>
      </c>
      <c r="F368">
        <f t="shared" si="84"/>
        <v>1.9328961495799438E-3</v>
      </c>
      <c r="G368">
        <f t="shared" si="84"/>
        <v>7.4902604720960999E-8</v>
      </c>
      <c r="H368">
        <f t="shared" si="84"/>
        <v>7.4229616350102257</v>
      </c>
      <c r="I368">
        <f t="shared" si="84"/>
        <v>7.7631859822355143E-22</v>
      </c>
      <c r="J368">
        <f t="shared" si="80"/>
        <v>6.7453090301800592E-2</v>
      </c>
      <c r="K368">
        <f t="shared" si="80"/>
        <v>1.4808965831875898</v>
      </c>
      <c r="L368">
        <f t="shared" si="80"/>
        <v>1.386383028909705E-9</v>
      </c>
      <c r="M368">
        <f t="shared" si="80"/>
        <v>2.3360289894462129E-3</v>
      </c>
      <c r="N368">
        <f t="shared" si="88"/>
        <v>1.4305041215615394E-5</v>
      </c>
      <c r="O368">
        <f t="shared" si="88"/>
        <v>3.1648251889001308E-3</v>
      </c>
      <c r="P368">
        <f t="shared" si="88"/>
        <v>2.4426991529219315E-15</v>
      </c>
      <c r="Q368">
        <f t="shared" si="88"/>
        <v>0.20456088588223625</v>
      </c>
      <c r="R368">
        <f t="shared" si="85"/>
        <v>9.1833203260399827</v>
      </c>
      <c r="S368">
        <f t="shared" si="82"/>
        <v>12.580700486535399</v>
      </c>
      <c r="T368">
        <f t="shared" si="86"/>
        <v>158.27402473191202</v>
      </c>
    </row>
    <row r="369" spans="1:20" x14ac:dyDescent="0.25">
      <c r="A369">
        <f t="shared" si="87"/>
        <v>959.84999999998377</v>
      </c>
      <c r="B369">
        <v>67</v>
      </c>
      <c r="C369">
        <f t="shared" si="78"/>
        <v>62.081469532350184</v>
      </c>
      <c r="D369">
        <f t="shared" si="79"/>
        <v>280.33840318159929</v>
      </c>
      <c r="E369">
        <f t="shared" si="83"/>
        <v>4.9185304676498163</v>
      </c>
      <c r="F369">
        <f t="shared" si="84"/>
        <v>1.4503968996813258E-3</v>
      </c>
      <c r="G369">
        <f t="shared" si="84"/>
        <v>5.1612869128043233E-8</v>
      </c>
      <c r="H369">
        <f t="shared" si="84"/>
        <v>6.6468180182578847</v>
      </c>
      <c r="I369">
        <f t="shared" si="84"/>
        <v>5.0583419840317778E-22</v>
      </c>
      <c r="J369">
        <f t="shared" si="80"/>
        <v>8.1234521054464368E-2</v>
      </c>
      <c r="K369">
        <f t="shared" si="80"/>
        <v>1.6663014444012263</v>
      </c>
      <c r="L369">
        <f t="shared" si="80"/>
        <v>1.9222647322231456E-9</v>
      </c>
      <c r="M369">
        <f t="shared" si="80"/>
        <v>1.9232898211548003E-3</v>
      </c>
      <c r="N369">
        <f t="shared" si="88"/>
        <v>1.8736569417732887E-5</v>
      </c>
      <c r="O369">
        <f t="shared" si="88"/>
        <v>3.8729398865172144E-3</v>
      </c>
      <c r="P369">
        <f t="shared" si="88"/>
        <v>3.683512401877497E-15</v>
      </c>
      <c r="Q369">
        <f t="shared" si="88"/>
        <v>0.18316871176223321</v>
      </c>
      <c r="R369">
        <f t="shared" si="85"/>
        <v>8.5847881121877183</v>
      </c>
      <c r="S369">
        <f t="shared" si="82"/>
        <v>-3.666257644537902</v>
      </c>
      <c r="T369">
        <f t="shared" si="86"/>
        <v>13.441445116132606</v>
      </c>
    </row>
    <row r="370" spans="1:20" x14ac:dyDescent="0.25">
      <c r="A370">
        <f t="shared" si="87"/>
        <v>959.89999999998372</v>
      </c>
      <c r="B370">
        <v>85</v>
      </c>
      <c r="C370">
        <f t="shared" si="78"/>
        <v>61.926959877276204</v>
      </c>
      <c r="D370">
        <f t="shared" si="79"/>
        <v>280.28840318159934</v>
      </c>
      <c r="E370">
        <f t="shared" si="83"/>
        <v>23.073040122723796</v>
      </c>
      <c r="F370">
        <f t="shared" si="84"/>
        <v>1.0849755820104695E-3</v>
      </c>
      <c r="G370">
        <f t="shared" si="84"/>
        <v>3.5454702293290657E-8</v>
      </c>
      <c r="H370">
        <f t="shared" si="84"/>
        <v>5.9334204034645488</v>
      </c>
      <c r="I370">
        <f t="shared" si="84"/>
        <v>3.2902007829200295E-22</v>
      </c>
      <c r="J370">
        <f t="shared" si="80"/>
        <v>9.7590373455021723E-2</v>
      </c>
      <c r="K370">
        <f t="shared" si="80"/>
        <v>1.8702944844278329</v>
      </c>
      <c r="L370">
        <f t="shared" si="80"/>
        <v>2.6587086300086028E-9</v>
      </c>
      <c r="M370">
        <f t="shared" si="80"/>
        <v>1.5795697970155671E-3</v>
      </c>
      <c r="N370">
        <f t="shared" si="88"/>
        <v>2.4480406334832466E-5</v>
      </c>
      <c r="O370">
        <f t="shared" si="88"/>
        <v>4.7278029631863836E-3</v>
      </c>
      <c r="P370">
        <f t="shared" si="88"/>
        <v>5.5409199209462972E-15</v>
      </c>
      <c r="Q370">
        <f t="shared" si="88"/>
        <v>0.16360914265465193</v>
      </c>
      <c r="R370">
        <f t="shared" si="85"/>
        <v>8.0723312708640194</v>
      </c>
      <c r="S370">
        <f t="shared" si="82"/>
        <v>15.000708851859777</v>
      </c>
      <c r="T370">
        <f t="shared" si="86"/>
        <v>225.02126605826427</v>
      </c>
    </row>
    <row r="371" spans="1:20" x14ac:dyDescent="0.25">
      <c r="A371">
        <f t="shared" si="87"/>
        <v>959.94999999998367</v>
      </c>
      <c r="B371">
        <v>73</v>
      </c>
      <c r="C371">
        <f t="shared" si="78"/>
        <v>61.772450222201769</v>
      </c>
      <c r="D371">
        <f t="shared" si="79"/>
        <v>280.23840318159938</v>
      </c>
      <c r="E371">
        <f t="shared" si="83"/>
        <v>11.227549777798231</v>
      </c>
      <c r="F371">
        <f t="shared" si="84"/>
        <v>8.0911047816182018E-4</v>
      </c>
      <c r="G371">
        <f t="shared" si="84"/>
        <v>2.427976303637634E-8</v>
      </c>
      <c r="H371">
        <f t="shared" si="84"/>
        <v>5.2802102106238911</v>
      </c>
      <c r="I371">
        <f t="shared" si="84"/>
        <v>2.1364003060575444E-22</v>
      </c>
      <c r="J371">
        <f t="shared" si="80"/>
        <v>0.11695018637643399</v>
      </c>
      <c r="K371">
        <f t="shared" si="80"/>
        <v>2.0940835156016657</v>
      </c>
      <c r="L371">
        <f t="shared" si="80"/>
        <v>3.6682242294363455E-9</v>
      </c>
      <c r="M371">
        <f t="shared" si="80"/>
        <v>1.2940781115865028E-3</v>
      </c>
      <c r="N371">
        <f t="shared" si="88"/>
        <v>3.1906175553097581E-5</v>
      </c>
      <c r="O371">
        <f t="shared" si="88"/>
        <v>5.757123733169822E-3</v>
      </c>
      <c r="P371">
        <f t="shared" si="88"/>
        <v>8.3143670572677731E-15</v>
      </c>
      <c r="Q371">
        <f t="shared" si="88"/>
        <v>0.14577781260410611</v>
      </c>
      <c r="R371">
        <f t="shared" si="85"/>
        <v>7.6449139716525636</v>
      </c>
      <c r="S371">
        <f t="shared" si="82"/>
        <v>3.5826358061456673</v>
      </c>
      <c r="T371">
        <f t="shared" si="86"/>
        <v>12.835279319477015</v>
      </c>
    </row>
    <row r="372" spans="1:20" x14ac:dyDescent="0.25">
      <c r="A372">
        <f t="shared" si="87"/>
        <v>959.99999999998363</v>
      </c>
      <c r="B372">
        <v>72</v>
      </c>
      <c r="C372">
        <f t="shared" si="78"/>
        <v>61.617940567127334</v>
      </c>
      <c r="D372">
        <f t="shared" si="79"/>
        <v>280.18840318159943</v>
      </c>
      <c r="E372">
        <f t="shared" si="83"/>
        <v>10.382059432872666</v>
      </c>
      <c r="F372">
        <f t="shared" si="84"/>
        <v>6.0152051862262079E-4</v>
      </c>
      <c r="G372">
        <f t="shared" si="84"/>
        <v>1.6575620855997203E-8</v>
      </c>
      <c r="H372">
        <f t="shared" si="84"/>
        <v>4.6843794182596588</v>
      </c>
      <c r="I372">
        <f t="shared" si="84"/>
        <v>1.384805813866146E-22</v>
      </c>
      <c r="J372">
        <f t="shared" si="80"/>
        <v>0.13980491481271259</v>
      </c>
      <c r="K372">
        <f t="shared" si="80"/>
        <v>2.3388673199989758</v>
      </c>
      <c r="L372">
        <f t="shared" si="80"/>
        <v>5.0485723880021443E-9</v>
      </c>
      <c r="M372">
        <f t="shared" si="80"/>
        <v>1.0575715144306701E-3</v>
      </c>
      <c r="N372">
        <f t="shared" ref="N372:Q391" si="89">N$5*EXP(-(($D372-N$6)^2)/(2*N$7^2))</f>
        <v>4.1481882919401705E-5</v>
      </c>
      <c r="O372">
        <f t="shared" si="89"/>
        <v>6.9932546232972037E-3</v>
      </c>
      <c r="P372">
        <f t="shared" si="89"/>
        <v>1.2445263495697233E-14</v>
      </c>
      <c r="Q372">
        <f t="shared" si="89"/>
        <v>0.12956952674387218</v>
      </c>
      <c r="R372">
        <f t="shared" si="85"/>
        <v>7.3013150299786949</v>
      </c>
      <c r="S372">
        <f t="shared" si="82"/>
        <v>3.0807444028939708</v>
      </c>
      <c r="T372">
        <f t="shared" si="86"/>
        <v>9.4909860759625282</v>
      </c>
    </row>
    <row r="373" spans="1:20" x14ac:dyDescent="0.25">
      <c r="A373">
        <f t="shared" si="87"/>
        <v>960.04999999998358</v>
      </c>
      <c r="B373">
        <v>69</v>
      </c>
      <c r="C373">
        <f t="shared" si="78"/>
        <v>61.463430912053354</v>
      </c>
      <c r="D373">
        <f t="shared" si="79"/>
        <v>280.13840318159947</v>
      </c>
      <c r="E373">
        <f t="shared" si="83"/>
        <v>7.5365690879466456</v>
      </c>
      <c r="F373">
        <f t="shared" si="84"/>
        <v>4.458079683513352E-4</v>
      </c>
      <c r="G373">
        <f t="shared" si="84"/>
        <v>1.1281060398887055E-8</v>
      </c>
      <c r="H373">
        <f t="shared" si="84"/>
        <v>4.1429307629051646</v>
      </c>
      <c r="I373">
        <f t="shared" si="84"/>
        <v>8.9606835717803521E-23</v>
      </c>
      <c r="J373">
        <f t="shared" si="80"/>
        <v>0.1667137969598507</v>
      </c>
      <c r="K373">
        <f t="shared" si="80"/>
        <v>2.6058220578158648</v>
      </c>
      <c r="L373">
        <f t="shared" si="80"/>
        <v>6.9312072180070304E-9</v>
      </c>
      <c r="M373">
        <f t="shared" si="80"/>
        <v>8.6215744022240725E-4</v>
      </c>
      <c r="N373">
        <f t="shared" si="89"/>
        <v>5.3798448972638502E-5</v>
      </c>
      <c r="O373">
        <f t="shared" si="89"/>
        <v>8.4738486212119681E-3</v>
      </c>
      <c r="P373">
        <f t="shared" si="89"/>
        <v>1.8582604393821464E-14</v>
      </c>
      <c r="Q373">
        <f t="shared" si="89"/>
        <v>0.1148793311319203</v>
      </c>
      <c r="R373">
        <f t="shared" si="85"/>
        <v>7.0401815795038454</v>
      </c>
      <c r="S373">
        <f t="shared" si="82"/>
        <v>0.49638750844280022</v>
      </c>
      <c r="T373">
        <f t="shared" si="86"/>
        <v>0.24640055853805107</v>
      </c>
    </row>
    <row r="374" spans="1:20" x14ac:dyDescent="0.25">
      <c r="A374">
        <f t="shared" si="87"/>
        <v>960.09999999998354</v>
      </c>
      <c r="B374">
        <v>76</v>
      </c>
      <c r="C374">
        <f t="shared" si="78"/>
        <v>61.30892125697892</v>
      </c>
      <c r="D374">
        <f t="shared" si="79"/>
        <v>280.08840318159952</v>
      </c>
      <c r="E374">
        <f t="shared" si="83"/>
        <v>14.69107874302108</v>
      </c>
      <c r="F374">
        <f t="shared" si="84"/>
        <v>3.293820794170043E-4</v>
      </c>
      <c r="G374">
        <f t="shared" si="84"/>
        <v>7.6539356088210238E-9</v>
      </c>
      <c r="H374">
        <f t="shared" si="84"/>
        <v>3.6527339931919389</v>
      </c>
      <c r="I374">
        <f t="shared" si="84"/>
        <v>5.7881452519793106E-23</v>
      </c>
      <c r="J374">
        <f t="shared" si="80"/>
        <v>0.19831165049298016</v>
      </c>
      <c r="K374">
        <f t="shared" si="80"/>
        <v>2.8960863648018811</v>
      </c>
      <c r="L374">
        <f t="shared" si="80"/>
        <v>9.492415956771677E-9</v>
      </c>
      <c r="M374">
        <f t="shared" si="80"/>
        <v>7.0111780922822188E-4</v>
      </c>
      <c r="N374">
        <f t="shared" si="89"/>
        <v>6.9599902503300455E-5</v>
      </c>
      <c r="O374">
        <f t="shared" si="89"/>
        <v>1.0242586594454647E-2</v>
      </c>
      <c r="P374">
        <f t="shared" si="89"/>
        <v>2.7678123900580862E-14</v>
      </c>
      <c r="Q374">
        <f t="shared" si="89"/>
        <v>0.1016034621247866</v>
      </c>
      <c r="R374">
        <f t="shared" si="85"/>
        <v>6.8600781741435695</v>
      </c>
      <c r="S374">
        <f t="shared" si="82"/>
        <v>7.8310005688775108</v>
      </c>
      <c r="T374">
        <f t="shared" si="86"/>
        <v>61.324569909759902</v>
      </c>
    </row>
    <row r="375" spans="1:20" x14ac:dyDescent="0.25">
      <c r="A375">
        <f t="shared" si="87"/>
        <v>960.14999999998349</v>
      </c>
      <c r="B375">
        <v>69</v>
      </c>
      <c r="C375">
        <f t="shared" si="78"/>
        <v>61.15441160190494</v>
      </c>
      <c r="D375">
        <f t="shared" si="79"/>
        <v>280.03840318159956</v>
      </c>
      <c r="E375">
        <f t="shared" si="83"/>
        <v>7.8455883980950603</v>
      </c>
      <c r="F375">
        <f t="shared" si="84"/>
        <v>2.4260897714258511E-4</v>
      </c>
      <c r="G375">
        <f t="shared" si="84"/>
        <v>5.1769556413189617E-9</v>
      </c>
      <c r="H375">
        <f t="shared" si="84"/>
        <v>3.2105776409860978</v>
      </c>
      <c r="I375">
        <f t="shared" si="84"/>
        <v>3.7323616407624103E-23</v>
      </c>
      <c r="J375">
        <f t="shared" si="80"/>
        <v>0.23531656378041602</v>
      </c>
      <c r="K375">
        <f t="shared" si="80"/>
        <v>3.2107452185328516</v>
      </c>
      <c r="L375">
        <f t="shared" si="80"/>
        <v>1.296797668967214E-8</v>
      </c>
      <c r="M375">
        <f t="shared" si="80"/>
        <v>5.6875208260935475E-4</v>
      </c>
      <c r="N375">
        <f t="shared" si="89"/>
        <v>8.9820421789604021E-5</v>
      </c>
      <c r="O375">
        <f t="shared" si="89"/>
        <v>1.2349977600083672E-2</v>
      </c>
      <c r="P375">
        <f t="shared" si="89"/>
        <v>4.1123900489877192E-14</v>
      </c>
      <c r="Q375">
        <f t="shared" si="89"/>
        <v>8.9640175433155181E-2</v>
      </c>
      <c r="R375">
        <f t="shared" si="85"/>
        <v>6.759530775959119</v>
      </c>
      <c r="S375">
        <f t="shared" si="82"/>
        <v>1.0860576221359413</v>
      </c>
      <c r="T375">
        <f t="shared" si="86"/>
        <v>1.1795211585995751</v>
      </c>
    </row>
    <row r="376" spans="1:20" x14ac:dyDescent="0.25">
      <c r="A376">
        <f t="shared" si="87"/>
        <v>960.19999999998345</v>
      </c>
      <c r="B376">
        <v>68</v>
      </c>
      <c r="C376">
        <f t="shared" si="78"/>
        <v>60.999901946830505</v>
      </c>
      <c r="D376">
        <f t="shared" si="79"/>
        <v>279.98840318159961</v>
      </c>
      <c r="E376">
        <f t="shared" si="83"/>
        <v>7.000098053169495</v>
      </c>
      <c r="F376">
        <f t="shared" si="84"/>
        <v>1.7814290344590704E-4</v>
      </c>
      <c r="G376">
        <f t="shared" si="84"/>
        <v>3.4907507733860304E-9</v>
      </c>
      <c r="H376">
        <f t="shared" si="84"/>
        <v>2.8132159245001667</v>
      </c>
      <c r="I376">
        <f t="shared" si="84"/>
        <v>2.4025588262345412E-23</v>
      </c>
      <c r="J376">
        <f t="shared" si="80"/>
        <v>0.27853793369605445</v>
      </c>
      <c r="K376">
        <f t="shared" si="80"/>
        <v>3.5508126849253152</v>
      </c>
      <c r="L376">
        <f t="shared" si="80"/>
        <v>1.7672389071780423E-8</v>
      </c>
      <c r="M376">
        <f t="shared" si="80"/>
        <v>4.6023811646476391E-4</v>
      </c>
      <c r="N376">
        <f t="shared" si="89"/>
        <v>1.1562962886379643E-4</v>
      </c>
      <c r="O376">
        <f t="shared" si="89"/>
        <v>1.4854234581291295E-2</v>
      </c>
      <c r="P376">
        <f t="shared" si="89"/>
        <v>6.0950817186950473E-14</v>
      </c>
      <c r="Q376">
        <f t="shared" si="89"/>
        <v>7.8890456941679385E-2</v>
      </c>
      <c r="R376">
        <f t="shared" si="85"/>
        <v>6.7370652664564821</v>
      </c>
      <c r="S376">
        <f t="shared" si="82"/>
        <v>0.26303278671301289</v>
      </c>
      <c r="T376">
        <f t="shared" si="86"/>
        <v>6.9186246886013325E-2</v>
      </c>
    </row>
    <row r="377" spans="1:20" x14ac:dyDescent="0.25">
      <c r="A377">
        <f t="shared" si="87"/>
        <v>960.2499999999834</v>
      </c>
      <c r="B377">
        <v>63</v>
      </c>
      <c r="C377">
        <f t="shared" si="78"/>
        <v>60.84539229175607</v>
      </c>
      <c r="D377">
        <f t="shared" si="79"/>
        <v>279.93840318159965</v>
      </c>
      <c r="E377">
        <f t="shared" si="83"/>
        <v>2.1546077082439297</v>
      </c>
      <c r="F377">
        <f t="shared" si="84"/>
        <v>1.3040220815530915E-4</v>
      </c>
      <c r="G377">
        <f t="shared" si="84"/>
        <v>2.3464861855855919E-9</v>
      </c>
      <c r="H377">
        <f t="shared" si="84"/>
        <v>2.4574105421473456</v>
      </c>
      <c r="I377">
        <f t="shared" si="84"/>
        <v>1.543868688851021E-23</v>
      </c>
      <c r="J377">
        <f t="shared" si="80"/>
        <v>0.32888478594769899</v>
      </c>
      <c r="K377">
        <f t="shared" si="80"/>
        <v>3.9172136893008616</v>
      </c>
      <c r="L377">
        <f t="shared" si="80"/>
        <v>2.40240315801324E-8</v>
      </c>
      <c r="M377">
        <f t="shared" si="80"/>
        <v>3.7150935141262367E-4</v>
      </c>
      <c r="N377">
        <f t="shared" si="89"/>
        <v>1.4848779422499682E-4</v>
      </c>
      <c r="O377">
        <f t="shared" si="89"/>
        <v>1.7822226919381446E-2</v>
      </c>
      <c r="P377">
        <f t="shared" si="89"/>
        <v>9.0114016769075078E-14</v>
      </c>
      <c r="Q377">
        <f t="shared" si="89"/>
        <v>6.9258619056145901E-2</v>
      </c>
      <c r="R377">
        <f t="shared" si="85"/>
        <v>6.7912402890958337</v>
      </c>
      <c r="S377">
        <f t="shared" si="82"/>
        <v>-4.636632580851904</v>
      </c>
      <c r="T377">
        <f t="shared" si="86"/>
        <v>21.498361689817386</v>
      </c>
    </row>
    <row r="378" spans="1:20" x14ac:dyDescent="0.25">
      <c r="A378">
        <f t="shared" si="87"/>
        <v>960.29999999998336</v>
      </c>
      <c r="B378">
        <v>63</v>
      </c>
      <c r="C378">
        <f t="shared" si="78"/>
        <v>60.69088263668209</v>
      </c>
      <c r="D378">
        <f t="shared" si="79"/>
        <v>279.8884031815997</v>
      </c>
      <c r="E378">
        <f t="shared" si="83"/>
        <v>2.3091173633179096</v>
      </c>
      <c r="F378">
        <f t="shared" si="84"/>
        <v>9.5160370535280102E-5</v>
      </c>
      <c r="G378">
        <f t="shared" si="84"/>
        <v>1.572432169591286E-9</v>
      </c>
      <c r="H378">
        <f t="shared" si="84"/>
        <v>2.1399672483508185</v>
      </c>
      <c r="I378">
        <f t="shared" si="84"/>
        <v>9.9035911986795473E-24</v>
      </c>
      <c r="J378">
        <f t="shared" si="80"/>
        <v>0.3873742964937264</v>
      </c>
      <c r="K378">
        <f t="shared" si="80"/>
        <v>4.3107649898775033</v>
      </c>
      <c r="L378">
        <f t="shared" si="80"/>
        <v>3.2577975960799905E-8</v>
      </c>
      <c r="M378">
        <f t="shared" si="80"/>
        <v>2.9914689474160776E-4</v>
      </c>
      <c r="N378">
        <f t="shared" si="89"/>
        <v>1.9021289816891187E-4</v>
      </c>
      <c r="O378">
        <f t="shared" si="89"/>
        <v>2.1330510156193097E-2</v>
      </c>
      <c r="P378">
        <f t="shared" si="89"/>
        <v>1.3290237651424062E-13</v>
      </c>
      <c r="Q378">
        <f t="shared" si="89"/>
        <v>6.0652787758025371E-2</v>
      </c>
      <c r="R378">
        <f t="shared" si="85"/>
        <v>6.9206743869502532</v>
      </c>
      <c r="S378">
        <f t="shared" si="82"/>
        <v>-4.6115570236323435</v>
      </c>
      <c r="T378">
        <f t="shared" si="86"/>
        <v>21.266458182212798</v>
      </c>
    </row>
    <row r="379" spans="1:20" x14ac:dyDescent="0.25">
      <c r="A379">
        <f t="shared" si="87"/>
        <v>960.34999999998331</v>
      </c>
      <c r="B379">
        <v>65</v>
      </c>
      <c r="C379">
        <f t="shared" si="78"/>
        <v>60.536372981607656</v>
      </c>
      <c r="D379">
        <f t="shared" si="79"/>
        <v>279.83840318159974</v>
      </c>
      <c r="E379">
        <f t="shared" si="83"/>
        <v>4.4636270183923443</v>
      </c>
      <c r="F379">
        <f t="shared" si="84"/>
        <v>6.9228044308554393E-5</v>
      </c>
      <c r="G379">
        <f t="shared" si="84"/>
        <v>1.0504626090777647E-9</v>
      </c>
      <c r="H379">
        <f t="shared" si="84"/>
        <v>1.8577672214835963</v>
      </c>
      <c r="I379">
        <f t="shared" si="84"/>
        <v>6.3419245007385427E-24</v>
      </c>
      <c r="J379">
        <f t="shared" si="80"/>
        <v>0.45514041379255665</v>
      </c>
      <c r="K379">
        <f t="shared" si="80"/>
        <v>4.7321555650868783</v>
      </c>
      <c r="L379">
        <f t="shared" si="80"/>
        <v>4.4068664514486384E-8</v>
      </c>
      <c r="M379">
        <f t="shared" si="80"/>
        <v>2.4028509421760997E-4</v>
      </c>
      <c r="N379">
        <f t="shared" si="89"/>
        <v>2.4306182376151853E-4</v>
      </c>
      <c r="O379">
        <f t="shared" si="89"/>
        <v>2.5466431805091949E-2</v>
      </c>
      <c r="P379">
        <f t="shared" si="89"/>
        <v>1.9552429470896422E-13</v>
      </c>
      <c r="Q379">
        <f t="shared" si="89"/>
        <v>5.298528670096183E-2</v>
      </c>
      <c r="R379">
        <f t="shared" si="85"/>
        <v>7.1240675389506949</v>
      </c>
      <c r="S379">
        <f t="shared" si="82"/>
        <v>-2.6604405205583506</v>
      </c>
      <c r="T379">
        <f t="shared" si="86"/>
        <v>7.0779437634287872</v>
      </c>
    </row>
    <row r="380" spans="1:20" x14ac:dyDescent="0.25">
      <c r="A380">
        <f t="shared" si="87"/>
        <v>960.39999999998327</v>
      </c>
      <c r="B380">
        <v>63</v>
      </c>
      <c r="C380">
        <f t="shared" si="78"/>
        <v>60.381863326533676</v>
      </c>
      <c r="D380">
        <f t="shared" si="79"/>
        <v>279.78840318159979</v>
      </c>
      <c r="E380">
        <f t="shared" si="83"/>
        <v>2.6181366734663243</v>
      </c>
      <c r="F380">
        <f t="shared" si="84"/>
        <v>5.0206825351644722E-5</v>
      </c>
      <c r="G380">
        <f t="shared" si="84"/>
        <v>6.9959071404616433E-10</v>
      </c>
      <c r="H380">
        <f t="shared" si="84"/>
        <v>1.6077933381467442</v>
      </c>
      <c r="I380">
        <f t="shared" si="84"/>
        <v>4.0541092363142493E-24</v>
      </c>
      <c r="J380">
        <f t="shared" si="80"/>
        <v>0.53344246149886165</v>
      </c>
      <c r="K380">
        <f t="shared" si="80"/>
        <v>5.1819266588040263</v>
      </c>
      <c r="L380">
        <f t="shared" si="80"/>
        <v>5.9465251947510306E-8</v>
      </c>
      <c r="M380">
        <f t="shared" si="80"/>
        <v>1.9252926153268235E-4</v>
      </c>
      <c r="N380">
        <f t="shared" si="89"/>
        <v>3.0982832872076345E-4</v>
      </c>
      <c r="O380">
        <f t="shared" si="89"/>
        <v>3.032931051232108E-2</v>
      </c>
      <c r="P380">
        <f t="shared" si="89"/>
        <v>2.8694343418101383E-13</v>
      </c>
      <c r="Q380">
        <f t="shared" si="89"/>
        <v>4.6172925582948859E-2</v>
      </c>
      <c r="R380">
        <f t="shared" si="85"/>
        <v>7.4002173191256375</v>
      </c>
      <c r="S380">
        <f t="shared" si="82"/>
        <v>-4.7820806456593132</v>
      </c>
      <c r="T380">
        <f t="shared" si="86"/>
        <v>22.868295301589395</v>
      </c>
    </row>
    <row r="381" spans="1:20" x14ac:dyDescent="0.25">
      <c r="A381">
        <f t="shared" si="87"/>
        <v>960.44999999998322</v>
      </c>
      <c r="B381">
        <v>52</v>
      </c>
      <c r="C381">
        <f t="shared" si="78"/>
        <v>60.227353671459241</v>
      </c>
      <c r="D381">
        <f t="shared" si="79"/>
        <v>279.73840318159984</v>
      </c>
      <c r="E381">
        <f t="shared" si="83"/>
        <v>-8.227353671459241</v>
      </c>
      <c r="F381">
        <f t="shared" si="84"/>
        <v>3.6299297404873839E-5</v>
      </c>
      <c r="G381">
        <f t="shared" si="84"/>
        <v>4.6447488278079466E-10</v>
      </c>
      <c r="H381">
        <f t="shared" si="84"/>
        <v>1.3871515562580616</v>
      </c>
      <c r="I381">
        <f t="shared" si="84"/>
        <v>2.5871156421373028E-24</v>
      </c>
      <c r="J381">
        <f t="shared" si="80"/>
        <v>0.62367358003555962</v>
      </c>
      <c r="K381">
        <f t="shared" si="80"/>
        <v>5.6604517585833198</v>
      </c>
      <c r="L381">
        <f t="shared" si="80"/>
        <v>8.0043158885843416E-8</v>
      </c>
      <c r="M381">
        <f t="shared" si="80"/>
        <v>1.5388427473062106E-4</v>
      </c>
      <c r="N381">
        <f t="shared" si="89"/>
        <v>3.9396086209144142E-4</v>
      </c>
      <c r="O381">
        <f t="shared" si="89"/>
        <v>3.6031683902933008E-2</v>
      </c>
      <c r="P381">
        <f t="shared" si="89"/>
        <v>4.2006784428755139E-13</v>
      </c>
      <c r="Q381">
        <f t="shared" si="89"/>
        <v>4.0137200683985789E-2</v>
      </c>
      <c r="R381">
        <f t="shared" si="85"/>
        <v>7.7480300044061394</v>
      </c>
      <c r="S381">
        <f t="shared" si="82"/>
        <v>-15.97538367586538</v>
      </c>
      <c r="T381">
        <f t="shared" si="86"/>
        <v>255.21288359110608</v>
      </c>
    </row>
    <row r="382" spans="1:20" x14ac:dyDescent="0.25">
      <c r="A382">
        <f t="shared" si="87"/>
        <v>960.49999999998317</v>
      </c>
      <c r="B382">
        <v>76</v>
      </c>
      <c r="C382">
        <f t="shared" si="78"/>
        <v>60.072844016384806</v>
      </c>
      <c r="D382">
        <f t="shared" si="79"/>
        <v>279.68840318159988</v>
      </c>
      <c r="E382">
        <f t="shared" si="83"/>
        <v>15.927155983615194</v>
      </c>
      <c r="F382">
        <f t="shared" si="84"/>
        <v>2.616305394340254E-5</v>
      </c>
      <c r="G382">
        <f t="shared" si="84"/>
        <v>3.0742217509668436E-10</v>
      </c>
      <c r="H382">
        <f t="shared" si="84"/>
        <v>1.1930876816417435</v>
      </c>
      <c r="I382">
        <f t="shared" si="84"/>
        <v>1.6480950450932275E-24</v>
      </c>
      <c r="J382">
        <f t="shared" si="80"/>
        <v>0.72736884355243547</v>
      </c>
      <c r="K382">
        <f t="shared" si="80"/>
        <v>6.1679168104278919</v>
      </c>
      <c r="L382">
        <f t="shared" si="80"/>
        <v>1.0747631280287713E-7</v>
      </c>
      <c r="M382">
        <f t="shared" si="80"/>
        <v>1.226928689085436E-4</v>
      </c>
      <c r="N382">
        <f t="shared" si="89"/>
        <v>4.9970375916392259E-4</v>
      </c>
      <c r="O382">
        <f t="shared" si="89"/>
        <v>4.270061823980309E-2</v>
      </c>
      <c r="P382">
        <f t="shared" si="89"/>
        <v>6.1343728218726572E-13</v>
      </c>
      <c r="Q382">
        <f t="shared" si="89"/>
        <v>3.4804415888192844E-2</v>
      </c>
      <c r="R382">
        <f t="shared" si="85"/>
        <v>8.1665270372164294</v>
      </c>
      <c r="S382">
        <f t="shared" si="82"/>
        <v>7.7606289463987643</v>
      </c>
      <c r="T382">
        <f t="shared" si="86"/>
        <v>60.227361643682393</v>
      </c>
    </row>
    <row r="383" spans="1:20" x14ac:dyDescent="0.25">
      <c r="A383">
        <f t="shared" si="87"/>
        <v>960.54999999998313</v>
      </c>
      <c r="B383">
        <v>55</v>
      </c>
      <c r="C383">
        <f t="shared" si="78"/>
        <v>59.918334361310826</v>
      </c>
      <c r="D383">
        <f t="shared" si="79"/>
        <v>279.63840318159993</v>
      </c>
      <c r="E383">
        <f t="shared" si="83"/>
        <v>-4.9183343613108264</v>
      </c>
      <c r="F383">
        <f t="shared" si="84"/>
        <v>1.8798942256318579E-5</v>
      </c>
      <c r="G383">
        <f t="shared" si="84"/>
        <v>2.0284434646568959E-10</v>
      </c>
      <c r="H383">
        <f t="shared" si="84"/>
        <v>1.0229998492020282</v>
      </c>
      <c r="I383">
        <f t="shared" si="84"/>
        <v>1.048080599716627E-24</v>
      </c>
      <c r="J383">
        <f t="shared" si="80"/>
        <v>0.84621286652845906</v>
      </c>
      <c r="K383">
        <f t="shared" si="80"/>
        <v>6.7043009985664117</v>
      </c>
      <c r="L383">
        <f t="shared" si="80"/>
        <v>1.4395570485025041E-7</v>
      </c>
      <c r="M383">
        <f t="shared" si="80"/>
        <v>9.7582509800833372E-5</v>
      </c>
      <c r="N383">
        <f t="shared" si="89"/>
        <v>6.3226586651002738E-4</v>
      </c>
      <c r="O383">
        <f t="shared" si="89"/>
        <v>5.0479070539560869E-2</v>
      </c>
      <c r="P383">
        <f t="shared" si="89"/>
        <v>8.9361094361749611E-13</v>
      </c>
      <c r="Q383">
        <f t="shared" si="89"/>
        <v>3.010573273117732E-2</v>
      </c>
      <c r="R383">
        <f t="shared" si="85"/>
        <v>8.6548473090456479</v>
      </c>
      <c r="S383">
        <f t="shared" si="82"/>
        <v>-13.573181670356474</v>
      </c>
      <c r="T383">
        <f t="shared" si="86"/>
        <v>184.23126065650098</v>
      </c>
    </row>
    <row r="384" spans="1:20" x14ac:dyDescent="0.25">
      <c r="A384">
        <f t="shared" si="87"/>
        <v>960.59999999998308</v>
      </c>
      <c r="B384">
        <v>76</v>
      </c>
      <c r="C384">
        <f t="shared" si="78"/>
        <v>59.763824706236392</v>
      </c>
      <c r="D384">
        <f t="shared" si="79"/>
        <v>279.58840318159997</v>
      </c>
      <c r="E384">
        <f t="shared" si="83"/>
        <v>16.236175293763608</v>
      </c>
      <c r="F384">
        <f t="shared" si="84"/>
        <v>1.3465830725411626E-5</v>
      </c>
      <c r="G384">
        <f t="shared" si="84"/>
        <v>1.3342751092897501E-10</v>
      </c>
      <c r="H384">
        <f t="shared" si="84"/>
        <v>0.87444709097622386</v>
      </c>
      <c r="I384">
        <f t="shared" si="84"/>
        <v>6.6535454382361191E-25</v>
      </c>
      <c r="J384">
        <f t="shared" si="80"/>
        <v>0.98204669216155149</v>
      </c>
      <c r="K384">
        <f t="shared" si="80"/>
        <v>7.2693584392559361</v>
      </c>
      <c r="L384">
        <f t="shared" si="80"/>
        <v>1.923413166362998E-7</v>
      </c>
      <c r="M384">
        <f t="shared" si="80"/>
        <v>7.7419832751049011E-5</v>
      </c>
      <c r="N384">
        <f t="shared" si="89"/>
        <v>7.9802121931555334E-4</v>
      </c>
      <c r="O384">
        <f t="shared" si="89"/>
        <v>5.9527291032238541E-2</v>
      </c>
      <c r="P384">
        <f t="shared" si="89"/>
        <v>1.298537132397698E-12</v>
      </c>
      <c r="Q384">
        <f t="shared" si="89"/>
        <v>2.5977158049690013E-2</v>
      </c>
      <c r="R384">
        <f t="shared" si="85"/>
        <v>9.2122457708344747</v>
      </c>
      <c r="S384">
        <f t="shared" si="82"/>
        <v>7.0239295229291336</v>
      </c>
      <c r="T384">
        <f t="shared" si="86"/>
        <v>49.335585943075486</v>
      </c>
    </row>
    <row r="385" spans="1:20" x14ac:dyDescent="0.25">
      <c r="A385">
        <f t="shared" si="87"/>
        <v>960.64999999998304</v>
      </c>
      <c r="B385">
        <v>67</v>
      </c>
      <c r="C385">
        <f t="shared" si="78"/>
        <v>59.609315051162412</v>
      </c>
      <c r="D385">
        <f t="shared" si="79"/>
        <v>279.53840318160002</v>
      </c>
      <c r="E385">
        <f t="shared" si="83"/>
        <v>7.3906849488375883</v>
      </c>
      <c r="F385">
        <f t="shared" si="84"/>
        <v>9.6158492765748422E-6</v>
      </c>
      <c r="G385">
        <f t="shared" si="84"/>
        <v>8.7494876124516541E-11</v>
      </c>
      <c r="H385">
        <f t="shared" si="84"/>
        <v>0.74515439038921938</v>
      </c>
      <c r="I385">
        <f t="shared" si="84"/>
        <v>4.2165532429127491E-25</v>
      </c>
      <c r="J385">
        <f t="shared" si="80"/>
        <v>1.1368737332706929</v>
      </c>
      <c r="K385">
        <f t="shared" si="80"/>
        <v>7.8626011528859019</v>
      </c>
      <c r="L385">
        <f t="shared" si="80"/>
        <v>2.5635622726569134E-7</v>
      </c>
      <c r="M385">
        <f t="shared" si="80"/>
        <v>6.1271717807220405E-5</v>
      </c>
      <c r="N385">
        <f t="shared" si="89"/>
        <v>1.0047470152428723E-3</v>
      </c>
      <c r="O385">
        <f t="shared" si="89"/>
        <v>7.0024250837151858E-2</v>
      </c>
      <c r="P385">
        <f t="shared" si="89"/>
        <v>1.8822956994427914E-12</v>
      </c>
      <c r="Q385">
        <f t="shared" si="89"/>
        <v>2.2359477684555748E-2</v>
      </c>
      <c r="R385">
        <f t="shared" si="85"/>
        <v>9.8380888960954547</v>
      </c>
      <c r="S385">
        <f t="shared" si="82"/>
        <v>-2.4474039472578664</v>
      </c>
      <c r="T385">
        <f t="shared" si="86"/>
        <v>5.9897860810533849</v>
      </c>
    </row>
    <row r="386" spans="1:20" x14ac:dyDescent="0.25">
      <c r="A386">
        <f t="shared" si="87"/>
        <v>960.69999999998299</v>
      </c>
      <c r="B386">
        <v>54</v>
      </c>
      <c r="C386">
        <f t="shared" si="78"/>
        <v>59.454805396087977</v>
      </c>
      <c r="D386">
        <f t="shared" si="79"/>
        <v>279.48840318160006</v>
      </c>
      <c r="E386">
        <f t="shared" si="83"/>
        <v>-5.454805396087977</v>
      </c>
      <c r="F386">
        <f t="shared" si="84"/>
        <v>6.8453696282193579E-6</v>
      </c>
      <c r="G386">
        <f t="shared" si="84"/>
        <v>5.7197179901377415E-11</v>
      </c>
      <c r="H386">
        <f t="shared" si="84"/>
        <v>0.63301463613753739</v>
      </c>
      <c r="I386">
        <f t="shared" si="84"/>
        <v>2.6675223482831993E-25</v>
      </c>
      <c r="J386">
        <f t="shared" si="80"/>
        <v>1.3128645163399593</v>
      </c>
      <c r="K386">
        <f t="shared" si="80"/>
        <v>8.4832836877924453</v>
      </c>
      <c r="L386">
        <f t="shared" si="80"/>
        <v>3.4083386635615259E-7</v>
      </c>
      <c r="M386">
        <f t="shared" si="80"/>
        <v>4.8372158420684337E-5</v>
      </c>
      <c r="N386">
        <f t="shared" si="89"/>
        <v>1.2619048012483456E-3</v>
      </c>
      <c r="O386">
        <f t="shared" si="89"/>
        <v>8.2169076480873529E-2</v>
      </c>
      <c r="P386">
        <f t="shared" si="89"/>
        <v>2.7217542490361757E-12</v>
      </c>
      <c r="Q386">
        <f t="shared" si="89"/>
        <v>1.9198144423462741E-2</v>
      </c>
      <c r="R386">
        <f t="shared" si="85"/>
        <v>10.53184752439736</v>
      </c>
      <c r="S386">
        <f t="shared" si="82"/>
        <v>-15.986652920485337</v>
      </c>
      <c r="T386">
        <f t="shared" si="86"/>
        <v>255.57307160006235</v>
      </c>
    </row>
    <row r="387" spans="1:20" x14ac:dyDescent="0.25">
      <c r="A387">
        <f t="shared" si="87"/>
        <v>960.74999999998295</v>
      </c>
      <c r="B387">
        <v>70</v>
      </c>
      <c r="C387">
        <f t="shared" si="78"/>
        <v>59.300295741013542</v>
      </c>
      <c r="D387">
        <f t="shared" si="79"/>
        <v>279.43840318160011</v>
      </c>
      <c r="E387">
        <f t="shared" si="83"/>
        <v>10.699704258986458</v>
      </c>
      <c r="F387">
        <f t="shared" si="84"/>
        <v>4.858038134005889E-6</v>
      </c>
      <c r="G387">
        <f t="shared" si="84"/>
        <v>3.7275319278366941E-11</v>
      </c>
      <c r="H387">
        <f t="shared" si="84"/>
        <v>0.53608789177396665</v>
      </c>
      <c r="I387">
        <f t="shared" si="84"/>
        <v>1.6846301193229534E-25</v>
      </c>
      <c r="J387">
        <f t="shared" si="80"/>
        <v>1.5123599612605287</v>
      </c>
      <c r="K387">
        <f t="shared" si="80"/>
        <v>9.1303897714541282</v>
      </c>
      <c r="L387">
        <f t="shared" si="80"/>
        <v>4.5203201368797345E-7</v>
      </c>
      <c r="M387">
        <f t="shared" si="80"/>
        <v>3.8094165072519847E-5</v>
      </c>
      <c r="N387">
        <f t="shared" si="89"/>
        <v>1.5809715086751094E-3</v>
      </c>
      <c r="O387">
        <f t="shared" si="89"/>
        <v>9.6182469439818508E-2</v>
      </c>
      <c r="P387">
        <f t="shared" si="89"/>
        <v>3.9258848017136078E-12</v>
      </c>
      <c r="Q387">
        <f t="shared" si="89"/>
        <v>1.6443127991399981E-2</v>
      </c>
      <c r="R387">
        <f t="shared" si="85"/>
        <v>11.293087597704938</v>
      </c>
      <c r="S387">
        <f t="shared" si="82"/>
        <v>-0.59338333871848015</v>
      </c>
      <c r="T387">
        <f t="shared" si="86"/>
        <v>0.35210378666869052</v>
      </c>
    </row>
    <row r="388" spans="1:20" x14ac:dyDescent="0.25">
      <c r="A388">
        <f t="shared" si="87"/>
        <v>960.7999999999829</v>
      </c>
      <c r="B388">
        <v>56</v>
      </c>
      <c r="C388">
        <f t="shared" si="78"/>
        <v>59.145786085939562</v>
      </c>
      <c r="D388">
        <f t="shared" si="79"/>
        <v>279.38840318160015</v>
      </c>
      <c r="E388">
        <f t="shared" si="83"/>
        <v>-3.1457860859395623</v>
      </c>
      <c r="F388">
        <f t="shared" si="84"/>
        <v>3.4370012900801714E-6</v>
      </c>
      <c r="G388">
        <f t="shared" si="84"/>
        <v>2.4217141942147685E-11</v>
      </c>
      <c r="H388">
        <f t="shared" si="84"/>
        <v>0.45259838982178452</v>
      </c>
      <c r="I388">
        <f t="shared" si="84"/>
        <v>1.0620551572814783E-25</v>
      </c>
      <c r="J388">
        <f t="shared" si="80"/>
        <v>1.7378729140333109</v>
      </c>
      <c r="K388">
        <f t="shared" si="80"/>
        <v>9.8026213594898604</v>
      </c>
      <c r="L388">
        <f t="shared" si="80"/>
        <v>5.9803035455963258E-7</v>
      </c>
      <c r="M388">
        <f t="shared" si="80"/>
        <v>2.9926025032036527E-5</v>
      </c>
      <c r="N388">
        <f t="shared" si="89"/>
        <v>1.9758277319063323E-3</v>
      </c>
      <c r="O388">
        <f t="shared" si="89"/>
        <v>0.11230808529738059</v>
      </c>
      <c r="P388">
        <f t="shared" si="89"/>
        <v>5.6487685006028736E-12</v>
      </c>
      <c r="Q388">
        <f t="shared" si="89"/>
        <v>1.4048734426684212E-2</v>
      </c>
      <c r="R388">
        <f t="shared" si="85"/>
        <v>12.121459271887469</v>
      </c>
      <c r="S388">
        <f t="shared" si="82"/>
        <v>-15.267245357827031</v>
      </c>
      <c r="T388">
        <f t="shared" si="86"/>
        <v>233.08878081609103</v>
      </c>
    </row>
    <row r="389" spans="1:20" x14ac:dyDescent="0.25">
      <c r="A389">
        <f t="shared" si="87"/>
        <v>960.84999999998286</v>
      </c>
      <c r="B389">
        <v>59</v>
      </c>
      <c r="C389">
        <f t="shared" si="78"/>
        <v>58.991276430865128</v>
      </c>
      <c r="D389">
        <f t="shared" si="79"/>
        <v>279.3384031816002</v>
      </c>
      <c r="E389">
        <f t="shared" si="83"/>
        <v>8.7235691348723776E-3</v>
      </c>
      <c r="F389">
        <f t="shared" si="84"/>
        <v>2.4241150642459964E-6</v>
      </c>
      <c r="G389">
        <f t="shared" si="84"/>
        <v>1.56848063883651E-11</v>
      </c>
      <c r="H389">
        <f t="shared" si="84"/>
        <v>0.38092964375174593</v>
      </c>
      <c r="I389">
        <f t="shared" si="84"/>
        <v>6.6839870497108046E-26</v>
      </c>
      <c r="J389">
        <f t="shared" si="80"/>
        <v>1.9920876379878554</v>
      </c>
      <c r="K389">
        <f t="shared" si="80"/>
        <v>10.49839043961668</v>
      </c>
      <c r="L389">
        <f t="shared" si="80"/>
        <v>7.8923229090849845E-7</v>
      </c>
      <c r="M389">
        <f t="shared" si="80"/>
        <v>2.3451314612106006E-5</v>
      </c>
      <c r="N389">
        <f t="shared" si="89"/>
        <v>2.4632114386507358E-3</v>
      </c>
      <c r="O389">
        <f t="shared" si="89"/>
        <v>0.13081384342364241</v>
      </c>
      <c r="P389">
        <f t="shared" si="89"/>
        <v>8.1076983879544079E-12</v>
      </c>
      <c r="Q389">
        <f t="shared" si="89"/>
        <v>1.1973401641841479E-2</v>
      </c>
      <c r="R389">
        <f t="shared" si="85"/>
        <v>13.016684842546173</v>
      </c>
      <c r="S389">
        <f t="shared" si="82"/>
        <v>-13.007961273411301</v>
      </c>
      <c r="T389">
        <f t="shared" si="86"/>
        <v>169.20705649056814</v>
      </c>
    </row>
    <row r="390" spans="1:20" x14ac:dyDescent="0.25">
      <c r="A390">
        <f t="shared" si="87"/>
        <v>960.89999999998281</v>
      </c>
      <c r="B390">
        <v>68</v>
      </c>
      <c r="C390">
        <f t="shared" si="78"/>
        <v>58.836766775791148</v>
      </c>
      <c r="D390">
        <f t="shared" si="79"/>
        <v>279.28840318160024</v>
      </c>
      <c r="E390">
        <f t="shared" si="83"/>
        <v>9.1632332242088523</v>
      </c>
      <c r="F390">
        <f t="shared" si="84"/>
        <v>1.7044392450642116E-6</v>
      </c>
      <c r="G390">
        <f t="shared" si="84"/>
        <v>1.0127218885791277E-11</v>
      </c>
      <c r="H390">
        <f t="shared" si="84"/>
        <v>0.31961804903108038</v>
      </c>
      <c r="I390">
        <f t="shared" si="84"/>
        <v>4.199234655057628E-26</v>
      </c>
      <c r="J390">
        <f t="shared" si="80"/>
        <v>2.2778569617905857</v>
      </c>
      <c r="K390">
        <f t="shared" si="80"/>
        <v>11.215813926112265</v>
      </c>
      <c r="L390">
        <f t="shared" si="80"/>
        <v>1.0389964076853078E-6</v>
      </c>
      <c r="M390">
        <f t="shared" si="80"/>
        <v>1.8332130230891439E-5</v>
      </c>
      <c r="N390">
        <f t="shared" si="89"/>
        <v>3.0632461142557476E-3</v>
      </c>
      <c r="O390">
        <f t="shared" si="89"/>
        <v>0.15199313438728318</v>
      </c>
      <c r="P390">
        <f t="shared" si="89"/>
        <v>1.1608309385968643E-11</v>
      </c>
      <c r="Q390">
        <f t="shared" si="89"/>
        <v>1.0179477381819024E-2</v>
      </c>
      <c r="R390">
        <f t="shared" si="85"/>
        <v>13.978545870404908</v>
      </c>
      <c r="S390">
        <f t="shared" si="82"/>
        <v>-4.8153126461960554</v>
      </c>
      <c r="T390">
        <f t="shared" si="86"/>
        <v>23.187235880615656</v>
      </c>
    </row>
    <row r="391" spans="1:20" x14ac:dyDescent="0.25">
      <c r="A391">
        <f t="shared" si="87"/>
        <v>960.94999999998277</v>
      </c>
      <c r="B391">
        <v>66</v>
      </c>
      <c r="C391">
        <f t="shared" si="78"/>
        <v>58.682257120716713</v>
      </c>
      <c r="D391">
        <f t="shared" si="79"/>
        <v>279.23840318160029</v>
      </c>
      <c r="E391">
        <f t="shared" si="83"/>
        <v>7.317742879283287</v>
      </c>
      <c r="F391">
        <f t="shared" si="84"/>
        <v>1.1947157250244375E-6</v>
      </c>
      <c r="G391">
        <f t="shared" si="84"/>
        <v>6.5186248964797996E-12</v>
      </c>
      <c r="H391">
        <f t="shared" si="84"/>
        <v>0.26734531727168709</v>
      </c>
      <c r="I391">
        <f t="shared" si="84"/>
        <v>2.6336054029912903E-26</v>
      </c>
      <c r="J391">
        <f t="shared" si="80"/>
        <v>2.5981967805077404</v>
      </c>
      <c r="K391">
        <f t="shared" si="80"/>
        <v>11.952711950214562</v>
      </c>
      <c r="L391">
        <f t="shared" si="80"/>
        <v>1.3644286461132366E-6</v>
      </c>
      <c r="M391">
        <f t="shared" si="80"/>
        <v>1.429506904157698E-5</v>
      </c>
      <c r="N391">
        <f t="shared" si="89"/>
        <v>3.8000531635425171E-3</v>
      </c>
      <c r="O391">
        <f t="shared" si="89"/>
        <v>0.17616588868028951</v>
      </c>
      <c r="P391">
        <f t="shared" si="89"/>
        <v>1.6579367080506538E-11</v>
      </c>
      <c r="Q391">
        <f t="shared" si="89"/>
        <v>8.6329851759806269E-3</v>
      </c>
      <c r="R391">
        <f t="shared" si="85"/>
        <v>15.006869829250313</v>
      </c>
      <c r="S391">
        <f t="shared" si="82"/>
        <v>-7.6891269499670258</v>
      </c>
      <c r="T391">
        <f t="shared" si="86"/>
        <v>59.12267325270922</v>
      </c>
    </row>
    <row r="392" spans="1:20" x14ac:dyDescent="0.25">
      <c r="A392">
        <f t="shared" si="87"/>
        <v>960.99999999998272</v>
      </c>
      <c r="B392">
        <v>62</v>
      </c>
      <c r="C392">
        <f t="shared" si="78"/>
        <v>58.527747465642278</v>
      </c>
      <c r="D392">
        <f t="shared" si="79"/>
        <v>279.18840318160034</v>
      </c>
      <c r="E392">
        <f t="shared" si="83"/>
        <v>3.4722525343577217</v>
      </c>
      <c r="F392">
        <f t="shared" si="84"/>
        <v>8.3483835617603065E-7</v>
      </c>
      <c r="G392">
        <f t="shared" si="84"/>
        <v>4.1828909736680045E-12</v>
      </c>
      <c r="H392">
        <f t="shared" si="84"/>
        <v>0.22293005673839753</v>
      </c>
      <c r="I392">
        <f t="shared" si="84"/>
        <v>1.6488353188546985E-26</v>
      </c>
      <c r="J392">
        <f t="shared" si="80"/>
        <v>2.9562776100959085</v>
      </c>
      <c r="K392">
        <f t="shared" si="80"/>
        <v>12.706609813334101</v>
      </c>
      <c r="L392">
        <f t="shared" si="80"/>
        <v>1.7873730044847781E-6</v>
      </c>
      <c r="M392">
        <f t="shared" si="80"/>
        <v>1.1119548752804054E-5</v>
      </c>
      <c r="N392">
        <f t="shared" ref="N392:Q411" si="90">N$5*EXP(-(($D392-N$6)^2)/(2*N$7^2))</f>
        <v>4.7024592028592719E-3</v>
      </c>
      <c r="O392">
        <f t="shared" si="90"/>
        <v>0.20367946687511582</v>
      </c>
      <c r="P392">
        <f t="shared" si="90"/>
        <v>2.3620794580295706E-11</v>
      </c>
      <c r="Q392">
        <f t="shared" si="90"/>
        <v>7.3033832519323562E-3</v>
      </c>
      <c r="R392">
        <f t="shared" si="85"/>
        <v>16.101516531286233</v>
      </c>
      <c r="S392">
        <f t="shared" si="82"/>
        <v>-12.629263996928511</v>
      </c>
      <c r="T392">
        <f t="shared" si="86"/>
        <v>159.49830910411472</v>
      </c>
    </row>
    <row r="393" spans="1:20" x14ac:dyDescent="0.25">
      <c r="A393">
        <f t="shared" si="87"/>
        <v>961.04999999998267</v>
      </c>
      <c r="B393">
        <v>70</v>
      </c>
      <c r="C393">
        <f t="shared" si="78"/>
        <v>58.373237810568298</v>
      </c>
      <c r="D393">
        <f t="shared" si="79"/>
        <v>279.13840318160038</v>
      </c>
      <c r="E393">
        <f t="shared" si="83"/>
        <v>11.626762189431702</v>
      </c>
      <c r="F393">
        <f t="shared" si="84"/>
        <v>5.8156058966745481E-7</v>
      </c>
      <c r="G393">
        <f t="shared" si="84"/>
        <v>2.6757889658664256E-12</v>
      </c>
      <c r="H393">
        <f t="shared" si="84"/>
        <v>0.18531877947400766</v>
      </c>
      <c r="I393">
        <f t="shared" si="84"/>
        <v>1.0305044590872171E-26</v>
      </c>
      <c r="J393">
        <f t="shared" si="80"/>
        <v>3.3554129067194851</v>
      </c>
      <c r="K393">
        <f t="shared" si="80"/>
        <v>13.474743823228165</v>
      </c>
      <c r="L393">
        <f t="shared" si="80"/>
        <v>2.335646658438903E-6</v>
      </c>
      <c r="M393">
        <f t="shared" si="80"/>
        <v>8.6281095776707281E-6</v>
      </c>
      <c r="N393">
        <f t="shared" si="90"/>
        <v>5.8048096493572444E-3</v>
      </c>
      <c r="O393">
        <f t="shared" si="90"/>
        <v>0.23490932815168844</v>
      </c>
      <c r="P393">
        <f t="shared" si="90"/>
        <v>3.3569791268916943E-11</v>
      </c>
      <c r="Q393">
        <f t="shared" si="90"/>
        <v>6.1633207531139834E-3</v>
      </c>
      <c r="R393">
        <f t="shared" si="85"/>
        <v>17.262364513328887</v>
      </c>
      <c r="S393">
        <f t="shared" si="82"/>
        <v>-5.6356023238971851</v>
      </c>
      <c r="T393">
        <f t="shared" si="86"/>
        <v>31.760013553115353</v>
      </c>
    </row>
    <row r="394" spans="1:20" x14ac:dyDescent="0.25">
      <c r="A394">
        <f t="shared" si="87"/>
        <v>961.09999999998263</v>
      </c>
      <c r="B394">
        <v>61</v>
      </c>
      <c r="C394">
        <f t="shared" si="78"/>
        <v>58.218728155493864</v>
      </c>
      <c r="D394">
        <f t="shared" si="79"/>
        <v>279.08840318160043</v>
      </c>
      <c r="E394">
        <f t="shared" si="83"/>
        <v>2.7812718445061364</v>
      </c>
      <c r="F394">
        <f t="shared" si="84"/>
        <v>4.0387065790049648E-7</v>
      </c>
      <c r="G394">
        <f t="shared" si="84"/>
        <v>1.7064042801218134E-12</v>
      </c>
      <c r="H394">
        <f t="shared" si="84"/>
        <v>0.15357658125281742</v>
      </c>
      <c r="I394">
        <f t="shared" si="84"/>
        <v>6.4293709788675245E-27</v>
      </c>
      <c r="J394">
        <f t="shared" si="80"/>
        <v>3.7990438809789868</v>
      </c>
      <c r="K394">
        <f t="shared" si="80"/>
        <v>14.254071178891765</v>
      </c>
      <c r="L394">
        <f t="shared" si="80"/>
        <v>3.0445749738465724E-6</v>
      </c>
      <c r="M394">
        <f t="shared" si="80"/>
        <v>6.6783891746292949E-6</v>
      </c>
      <c r="N394">
        <f t="shared" si="90"/>
        <v>7.1479007262095157E-3</v>
      </c>
      <c r="O394">
        <f t="shared" si="90"/>
        <v>0.27025943134962621</v>
      </c>
      <c r="P394">
        <f t="shared" si="90"/>
        <v>4.7591606126679167E-11</v>
      </c>
      <c r="Q394">
        <f t="shared" si="90"/>
        <v>5.1883949907361353E-3</v>
      </c>
      <c r="R394">
        <f t="shared" si="85"/>
        <v>18.489297495074243</v>
      </c>
      <c r="S394">
        <f t="shared" si="82"/>
        <v>-15.708025650568107</v>
      </c>
      <c r="T394">
        <f t="shared" si="86"/>
        <v>246.74206983890559</v>
      </c>
    </row>
    <row r="395" spans="1:20" x14ac:dyDescent="0.25">
      <c r="A395">
        <f t="shared" si="87"/>
        <v>961.14999999998258</v>
      </c>
      <c r="B395">
        <v>60</v>
      </c>
      <c r="C395">
        <f t="shared" si="78"/>
        <v>58.064218500419884</v>
      </c>
      <c r="D395">
        <f t="shared" si="79"/>
        <v>279.03840318160047</v>
      </c>
      <c r="E395">
        <f t="shared" si="83"/>
        <v>1.9357814995801164</v>
      </c>
      <c r="F395">
        <f t="shared" si="84"/>
        <v>2.7960465350275866E-7</v>
      </c>
      <c r="G395">
        <f t="shared" si="84"/>
        <v>1.0848426844588052E-12</v>
      </c>
      <c r="H395">
        <f t="shared" si="84"/>
        <v>0.12687770652293895</v>
      </c>
      <c r="I395">
        <f t="shared" si="84"/>
        <v>4.0043599795278473E-27</v>
      </c>
      <c r="J395">
        <f t="shared" si="80"/>
        <v>4.2907205641199715</v>
      </c>
      <c r="K395">
        <f t="shared" si="80"/>
        <v>15.041284008589665</v>
      </c>
      <c r="L395">
        <f t="shared" ref="K395:M458" si="91">L$5*EXP(-(($D395-L$6)^2)/(2*L$7^2))</f>
        <v>3.9588932069795043E-6</v>
      </c>
      <c r="M395">
        <f t="shared" si="91"/>
        <v>5.156504219166424E-6</v>
      </c>
      <c r="N395">
        <f t="shared" si="90"/>
        <v>8.7800426189074306E-3</v>
      </c>
      <c r="O395">
        <f t="shared" si="90"/>
        <v>0.31016232044970765</v>
      </c>
      <c r="P395">
        <f t="shared" si="90"/>
        <v>6.7303812355105231E-11</v>
      </c>
      <c r="Q395">
        <f t="shared" si="90"/>
        <v>4.3569128743104956E-3</v>
      </c>
      <c r="R395">
        <f t="shared" si="85"/>
        <v>19.782190950245965</v>
      </c>
      <c r="S395">
        <f t="shared" si="82"/>
        <v>-17.846409450665849</v>
      </c>
      <c r="T395">
        <f t="shared" si="86"/>
        <v>318.49433028081535</v>
      </c>
    </row>
    <row r="396" spans="1:20" x14ac:dyDescent="0.25">
      <c r="A396">
        <f t="shared" si="87"/>
        <v>961.19999999998254</v>
      </c>
      <c r="B396">
        <v>67</v>
      </c>
      <c r="C396">
        <f t="shared" ref="C396:C459" si="92">$W$12*A396+$X$12</f>
        <v>57.909708845345449</v>
      </c>
      <c r="D396">
        <f t="shared" ref="D396:D459" si="93">1253.6-A396-$U$5</f>
        <v>278.98840318160052</v>
      </c>
      <c r="E396">
        <f t="shared" si="83"/>
        <v>9.0902911546545511</v>
      </c>
      <c r="F396">
        <f t="shared" si="84"/>
        <v>1.9297508821857063E-7</v>
      </c>
      <c r="G396">
        <f t="shared" si="84"/>
        <v>6.8755327854633847E-13</v>
      </c>
      <c r="H396">
        <f t="shared" si="84"/>
        <v>0.10449617730533621</v>
      </c>
      <c r="I396">
        <f t="shared" ref="I396:M396" si="94">I$5*EXP(-(($D396-I$6)^2)/(2*I$7^2))</f>
        <v>2.4896812897367351E-27</v>
      </c>
      <c r="J396">
        <f t="shared" si="94"/>
        <v>4.8340789190950462</v>
      </c>
      <c r="K396">
        <f t="shared" si="91"/>
        <v>15.832827598141373</v>
      </c>
      <c r="L396">
        <f t="shared" si="94"/>
        <v>5.1350950018543616E-6</v>
      </c>
      <c r="M396">
        <f t="shared" si="94"/>
        <v>3.9716101699244587E-6</v>
      </c>
      <c r="N396">
        <f t="shared" si="90"/>
        <v>1.0758267000935955E-2</v>
      </c>
      <c r="O396">
        <f t="shared" si="90"/>
        <v>0.35507884480511898</v>
      </c>
      <c r="P396">
        <f t="shared" si="90"/>
        <v>9.4945973366941172E-11</v>
      </c>
      <c r="Q396">
        <f t="shared" si="90"/>
        <v>3.6496591118489866E-3</v>
      </c>
      <c r="R396">
        <f t="shared" si="85"/>
        <v>21.140898765235551</v>
      </c>
      <c r="S396">
        <f t="shared" ref="S396:S459" si="95">E396-R396</f>
        <v>-12.050607610581</v>
      </c>
      <c r="T396">
        <f t="shared" si="86"/>
        <v>145.21714378419273</v>
      </c>
    </row>
    <row r="397" spans="1:20" x14ac:dyDescent="0.25">
      <c r="A397">
        <f t="shared" si="87"/>
        <v>961.24999999998249</v>
      </c>
      <c r="B397">
        <v>67</v>
      </c>
      <c r="C397">
        <f t="shared" si="92"/>
        <v>57.755199190271014</v>
      </c>
      <c r="D397">
        <f t="shared" si="93"/>
        <v>278.93840318160056</v>
      </c>
      <c r="E397">
        <f t="shared" ref="E397:E452" si="96">B397-C397</f>
        <v>9.2448008097289858</v>
      </c>
      <c r="F397">
        <f t="shared" ref="F397:J453" si="97">F$5*EXP(-(($D397-F$6)^2)/(2*F$7^2))</f>
        <v>1.3277394546378223E-7</v>
      </c>
      <c r="G397">
        <f t="shared" si="97"/>
        <v>4.3441089579486689E-13</v>
      </c>
      <c r="H397">
        <f t="shared" si="97"/>
        <v>8.5796633382441465E-2</v>
      </c>
      <c r="I397">
        <f t="shared" si="97"/>
        <v>1.5452559172872165E-27</v>
      </c>
      <c r="J397">
        <f t="shared" si="97"/>
        <v>5.4328138343259269</v>
      </c>
      <c r="K397">
        <f t="shared" si="91"/>
        <v>16.624922774444158</v>
      </c>
      <c r="L397">
        <f t="shared" si="91"/>
        <v>6.6443233789183514E-6</v>
      </c>
      <c r="M397">
        <f t="shared" si="91"/>
        <v>3.0514442052427557E-6</v>
      </c>
      <c r="N397">
        <f t="shared" si="90"/>
        <v>1.3149692453762622E-2</v>
      </c>
      <c r="O397">
        <f t="shared" si="90"/>
        <v>0.40549746366820189</v>
      </c>
      <c r="P397">
        <f t="shared" si="90"/>
        <v>1.3361063248716398E-10</v>
      </c>
      <c r="Q397">
        <f t="shared" si="90"/>
        <v>3.0496732569367949E-3</v>
      </c>
      <c r="R397">
        <f t="shared" ref="R397:R460" si="98">SUM(F397:Q397)</f>
        <v>22.565239900207001</v>
      </c>
      <c r="S397">
        <f t="shared" si="95"/>
        <v>-13.320439090478015</v>
      </c>
      <c r="T397">
        <f t="shared" ref="T397:T460" si="99">(S397)^2</f>
        <v>177.43409756313477</v>
      </c>
    </row>
    <row r="398" spans="1:20" x14ac:dyDescent="0.25">
      <c r="A398">
        <f t="shared" ref="A398:A461" si="100">A397+$B$7</f>
        <v>961.29999999998245</v>
      </c>
      <c r="B398">
        <v>74</v>
      </c>
      <c r="C398">
        <f t="shared" si="92"/>
        <v>57.600689535197034</v>
      </c>
      <c r="D398">
        <f t="shared" si="93"/>
        <v>278.88840318160061</v>
      </c>
      <c r="E398">
        <f t="shared" si="96"/>
        <v>16.399310464802966</v>
      </c>
      <c r="F398">
        <f t="shared" si="97"/>
        <v>9.1070817093107721E-8</v>
      </c>
      <c r="G398">
        <f t="shared" si="97"/>
        <v>2.7362124934886276E-13</v>
      </c>
      <c r="H398">
        <f t="shared" si="97"/>
        <v>7.0225501567951765E-2</v>
      </c>
      <c r="I398">
        <f t="shared" si="97"/>
        <v>9.5742131435203666E-28</v>
      </c>
      <c r="J398">
        <f t="shared" si="97"/>
        <v>6.0906478923212459</v>
      </c>
      <c r="K398">
        <f t="shared" si="91"/>
        <v>17.41359233363675</v>
      </c>
      <c r="L398">
        <f t="shared" si="91"/>
        <v>8.5759180582903116E-6</v>
      </c>
      <c r="M398">
        <f t="shared" si="91"/>
        <v>2.338685566632984E-6</v>
      </c>
      <c r="N398">
        <f t="shared" si="90"/>
        <v>1.6033061387597136E-2</v>
      </c>
      <c r="O398">
        <f t="shared" si="90"/>
        <v>0.46193308473330186</v>
      </c>
      <c r="P398">
        <f t="shared" si="90"/>
        <v>1.8755691090874027E-10</v>
      </c>
      <c r="Q398">
        <f t="shared" si="90"/>
        <v>2.542037209605913E-3</v>
      </c>
      <c r="R398">
        <f t="shared" si="98"/>
        <v>24.054984916718723</v>
      </c>
      <c r="S398">
        <f t="shared" si="95"/>
        <v>-7.6556744519157576</v>
      </c>
      <c r="T398">
        <f t="shared" si="99"/>
        <v>58.609351313715635</v>
      </c>
    </row>
    <row r="399" spans="1:20" x14ac:dyDescent="0.25">
      <c r="A399">
        <f t="shared" si="100"/>
        <v>961.3499999999824</v>
      </c>
      <c r="B399">
        <v>56</v>
      </c>
      <c r="C399">
        <f t="shared" si="92"/>
        <v>57.4461798801226</v>
      </c>
      <c r="D399">
        <f t="shared" si="93"/>
        <v>278.83840318160065</v>
      </c>
      <c r="E399">
        <f t="shared" si="96"/>
        <v>-1.4461798801225996</v>
      </c>
      <c r="F399">
        <f t="shared" si="97"/>
        <v>6.2273082700322802E-8</v>
      </c>
      <c r="G399">
        <f t="shared" si="97"/>
        <v>1.7181207906098694E-13</v>
      </c>
      <c r="H399">
        <f t="shared" si="97"/>
        <v>5.7302584788233517E-2</v>
      </c>
      <c r="I399">
        <f t="shared" si="97"/>
        <v>5.9217733946279121E-28</v>
      </c>
      <c r="J399">
        <f t="shared" si="97"/>
        <v>6.8112958688883429</v>
      </c>
      <c r="K399">
        <f t="shared" si="91"/>
        <v>18.194691325793421</v>
      </c>
      <c r="L399">
        <f t="shared" si="91"/>
        <v>1.1041753987669768E-5</v>
      </c>
      <c r="M399">
        <f t="shared" si="91"/>
        <v>1.7879930238435017E-6</v>
      </c>
      <c r="N399">
        <f t="shared" si="90"/>
        <v>1.9500461872144052E-2</v>
      </c>
      <c r="O399">
        <f t="shared" si="90"/>
        <v>0.52492538767802543</v>
      </c>
      <c r="P399">
        <f t="shared" si="90"/>
        <v>2.6263506256698422E-10</v>
      </c>
      <c r="Q399">
        <f t="shared" si="90"/>
        <v>2.1136743538810866E-3</v>
      </c>
      <c r="R399">
        <f t="shared" si="98"/>
        <v>25.609842195656952</v>
      </c>
      <c r="S399">
        <f t="shared" si="95"/>
        <v>-27.056022075779552</v>
      </c>
      <c r="T399">
        <f t="shared" si="99"/>
        <v>732.02833056507041</v>
      </c>
    </row>
    <row r="400" spans="1:20" x14ac:dyDescent="0.25">
      <c r="A400">
        <f t="shared" si="100"/>
        <v>961.39999999998236</v>
      </c>
      <c r="B400">
        <v>75</v>
      </c>
      <c r="C400">
        <f t="shared" si="92"/>
        <v>57.29167022504862</v>
      </c>
      <c r="D400">
        <f t="shared" si="93"/>
        <v>278.7884031816007</v>
      </c>
      <c r="E400">
        <f t="shared" si="96"/>
        <v>17.70832977495138</v>
      </c>
      <c r="F400">
        <f t="shared" si="97"/>
        <v>4.2449859461981376E-8</v>
      </c>
      <c r="G400">
        <f t="shared" si="97"/>
        <v>1.0755047293535031E-13</v>
      </c>
      <c r="H400">
        <f t="shared" si="97"/>
        <v>4.6613137374238667E-2</v>
      </c>
      <c r="I400">
        <f t="shared" si="97"/>
        <v>3.6563393280454009E-28</v>
      </c>
      <c r="J400">
        <f t="shared" si="97"/>
        <v>7.598424991222867</v>
      </c>
      <c r="K400">
        <f t="shared" si="91"/>
        <v>18.963940930252743</v>
      </c>
      <c r="L400">
        <f t="shared" si="91"/>
        <v>1.4181530175759237E-5</v>
      </c>
      <c r="M400">
        <f t="shared" si="91"/>
        <v>1.3636012392477882E-6</v>
      </c>
      <c r="N400">
        <f t="shared" si="90"/>
        <v>2.3659247252330377E-2</v>
      </c>
      <c r="O400">
        <f t="shared" si="90"/>
        <v>0.59503658616246513</v>
      </c>
      <c r="P400">
        <f t="shared" si="90"/>
        <v>3.6685962846235594E-10</v>
      </c>
      <c r="Q400">
        <f t="shared" si="90"/>
        <v>1.7531611382051971E-3</v>
      </c>
      <c r="R400">
        <f t="shared" si="98"/>
        <v>27.229443641351089</v>
      </c>
      <c r="S400">
        <f t="shared" si="95"/>
        <v>-9.521113866399709</v>
      </c>
      <c r="T400">
        <f t="shared" si="99"/>
        <v>90.651609256948817</v>
      </c>
    </row>
    <row r="401" spans="1:20" x14ac:dyDescent="0.25">
      <c r="A401">
        <f t="shared" si="100"/>
        <v>961.44999999998231</v>
      </c>
      <c r="B401">
        <v>64</v>
      </c>
      <c r="C401">
        <f t="shared" si="92"/>
        <v>57.137160569974185</v>
      </c>
      <c r="D401">
        <f t="shared" si="93"/>
        <v>278.73840318160075</v>
      </c>
      <c r="E401">
        <f t="shared" si="96"/>
        <v>6.8628394300258151</v>
      </c>
      <c r="F401">
        <f t="shared" si="97"/>
        <v>2.8847415381881916E-8</v>
      </c>
      <c r="G401">
        <f t="shared" si="97"/>
        <v>6.7115945919999766E-14</v>
      </c>
      <c r="H401">
        <f t="shared" si="97"/>
        <v>3.7800471490225467E-2</v>
      </c>
      <c r="I401">
        <f t="shared" si="97"/>
        <v>2.2536538931721007E-28</v>
      </c>
      <c r="J401">
        <f t="shared" si="97"/>
        <v>8.4556110640847368</v>
      </c>
      <c r="K401">
        <f t="shared" si="91"/>
        <v>19.71696557937867</v>
      </c>
      <c r="L401">
        <f t="shared" si="91"/>
        <v>1.8169195699274299E-5</v>
      </c>
      <c r="M401">
        <f t="shared" si="91"/>
        <v>1.037376814305155E-6</v>
      </c>
      <c r="N401">
        <f t="shared" si="90"/>
        <v>2.8634165490571895E-2</v>
      </c>
      <c r="O401">
        <f t="shared" si="90"/>
        <v>0.67284858555399729</v>
      </c>
      <c r="P401">
        <f t="shared" si="90"/>
        <v>5.1118102114352589E-10</v>
      </c>
      <c r="Q401">
        <f t="shared" si="90"/>
        <v>1.4505515755857993E-3</v>
      </c>
      <c r="R401">
        <f t="shared" si="98"/>
        <v>28.913329653504967</v>
      </c>
      <c r="S401">
        <f t="shared" si="95"/>
        <v>-22.050490223479152</v>
      </c>
      <c r="T401">
        <f t="shared" si="99"/>
        <v>486.22411909574964</v>
      </c>
    </row>
    <row r="402" spans="1:20" x14ac:dyDescent="0.25">
      <c r="A402">
        <f t="shared" si="100"/>
        <v>961.49999999998226</v>
      </c>
      <c r="B402">
        <v>64</v>
      </c>
      <c r="C402">
        <f t="shared" si="92"/>
        <v>56.982650914900205</v>
      </c>
      <c r="D402">
        <f t="shared" si="93"/>
        <v>278.68840318160079</v>
      </c>
      <c r="E402">
        <f t="shared" si="96"/>
        <v>7.017349085099795</v>
      </c>
      <c r="F402">
        <f t="shared" si="97"/>
        <v>1.9543048918719172E-8</v>
      </c>
      <c r="G402">
        <f t="shared" si="97"/>
        <v>4.1753594204987572E-14</v>
      </c>
      <c r="H402">
        <f t="shared" si="97"/>
        <v>3.0559121038056629E-2</v>
      </c>
      <c r="I402">
        <f t="shared" si="97"/>
        <v>1.3866726890930304E-28</v>
      </c>
      <c r="J402">
        <f t="shared" si="97"/>
        <v>9.3862906616980943</v>
      </c>
      <c r="K402">
        <f t="shared" si="91"/>
        <v>20.44933291552621</v>
      </c>
      <c r="L402">
        <f t="shared" si="91"/>
        <v>2.3220731386399094E-5</v>
      </c>
      <c r="M402">
        <f t="shared" si="91"/>
        <v>7.872510883347688E-7</v>
      </c>
      <c r="N402">
        <f t="shared" si="90"/>
        <v>3.4569708779466905E-2</v>
      </c>
      <c r="O402">
        <f t="shared" si="90"/>
        <v>0.75895949888076009</v>
      </c>
      <c r="P402">
        <f t="shared" si="90"/>
        <v>7.1052130230880496E-10</v>
      </c>
      <c r="Q402">
        <f t="shared" si="90"/>
        <v>1.1972148570985456E-3</v>
      </c>
      <c r="R402">
        <f t="shared" si="98"/>
        <v>30.660933149015772</v>
      </c>
      <c r="S402">
        <f t="shared" si="95"/>
        <v>-23.643584063915977</v>
      </c>
      <c r="T402">
        <f t="shared" si="99"/>
        <v>559.01906738746152</v>
      </c>
    </row>
    <row r="403" spans="1:20" x14ac:dyDescent="0.25">
      <c r="A403">
        <f t="shared" si="100"/>
        <v>961.54999999998222</v>
      </c>
      <c r="B403">
        <v>70</v>
      </c>
      <c r="C403">
        <f t="shared" si="92"/>
        <v>56.82814125982577</v>
      </c>
      <c r="D403">
        <f t="shared" si="93"/>
        <v>278.63840318160084</v>
      </c>
      <c r="E403">
        <f t="shared" si="96"/>
        <v>13.17185874017423</v>
      </c>
      <c r="F403">
        <f t="shared" si="97"/>
        <v>1.3198740485024161E-8</v>
      </c>
      <c r="G403">
        <f t="shared" si="97"/>
        <v>2.5895051339698131E-14</v>
      </c>
      <c r="H403">
        <f t="shared" si="97"/>
        <v>2.4628573614323183E-2</v>
      </c>
      <c r="I403">
        <f t="shared" si="97"/>
        <v>8.5173936780813489E-29</v>
      </c>
      <c r="J403">
        <f t="shared" si="97"/>
        <v>10.393709677770676</v>
      </c>
      <c r="K403">
        <f t="shared" si="91"/>
        <v>21.156596098043934</v>
      </c>
      <c r="L403">
        <f t="shared" si="91"/>
        <v>2.9603541500651296E-5</v>
      </c>
      <c r="M403">
        <f t="shared" si="91"/>
        <v>5.9596064964296045E-7</v>
      </c>
      <c r="N403">
        <f t="shared" si="90"/>
        <v>4.1632692040168243E-2</v>
      </c>
      <c r="O403">
        <f t="shared" si="90"/>
        <v>0.85397949025245545</v>
      </c>
      <c r="P403">
        <f t="shared" si="90"/>
        <v>9.8516067525414912E-10</v>
      </c>
      <c r="Q403">
        <f t="shared" si="90"/>
        <v>9.8568603334797298E-4</v>
      </c>
      <c r="R403">
        <f t="shared" si="98"/>
        <v>32.471562431440979</v>
      </c>
      <c r="S403">
        <f t="shared" si="95"/>
        <v>-19.29970369126675</v>
      </c>
      <c r="T403">
        <f t="shared" si="99"/>
        <v>372.47856257069543</v>
      </c>
    </row>
    <row r="404" spans="1:20" x14ac:dyDescent="0.25">
      <c r="A404">
        <f t="shared" si="100"/>
        <v>961.59999999998217</v>
      </c>
      <c r="B404">
        <v>75</v>
      </c>
      <c r="C404">
        <f t="shared" si="92"/>
        <v>56.673631604751336</v>
      </c>
      <c r="D404">
        <f t="shared" si="93"/>
        <v>278.58840318160088</v>
      </c>
      <c r="E404">
        <f t="shared" si="96"/>
        <v>18.326368395248664</v>
      </c>
      <c r="F404">
        <f t="shared" si="97"/>
        <v>8.8864319630562391E-9</v>
      </c>
      <c r="G404">
        <f t="shared" si="97"/>
        <v>1.6010114812948487E-14</v>
      </c>
      <c r="H404">
        <f t="shared" si="97"/>
        <v>1.9787568034938353E-2</v>
      </c>
      <c r="I404">
        <f t="shared" si="97"/>
        <v>5.2225847523703858E-29</v>
      </c>
      <c r="J404">
        <f t="shared" si="97"/>
        <v>11.480868625635264</v>
      </c>
      <c r="K404">
        <f t="shared" si="91"/>
        <v>21.834337916049147</v>
      </c>
      <c r="L404">
        <f t="shared" si="91"/>
        <v>3.7647750049703086E-5</v>
      </c>
      <c r="M404">
        <f t="shared" si="91"/>
        <v>4.5003830751455009E-7</v>
      </c>
      <c r="N404">
        <f t="shared" si="90"/>
        <v>5.0015066395408508E-2</v>
      </c>
      <c r="O404">
        <f t="shared" si="90"/>
        <v>0.95852592326577823</v>
      </c>
      <c r="P404">
        <f t="shared" si="90"/>
        <v>1.3625881728653944E-9</v>
      </c>
      <c r="Q404">
        <f t="shared" si="90"/>
        <v>8.0952952097558453E-4</v>
      </c>
      <c r="R404">
        <f t="shared" si="98"/>
        <v>34.344382736938904</v>
      </c>
      <c r="S404">
        <f t="shared" si="95"/>
        <v>-16.01801434169024</v>
      </c>
      <c r="T404">
        <f t="shared" si="99"/>
        <v>256.57678345059418</v>
      </c>
    </row>
    <row r="405" spans="1:20" x14ac:dyDescent="0.25">
      <c r="A405">
        <f t="shared" si="100"/>
        <v>961.64999999998213</v>
      </c>
      <c r="B405">
        <v>73</v>
      </c>
      <c r="C405">
        <f t="shared" si="92"/>
        <v>56.519121949677356</v>
      </c>
      <c r="D405">
        <f t="shared" si="93"/>
        <v>278.53840318160093</v>
      </c>
      <c r="E405">
        <f t="shared" si="96"/>
        <v>16.480878050322644</v>
      </c>
      <c r="F405">
        <f t="shared" si="97"/>
        <v>5.9645421253024255E-9</v>
      </c>
      <c r="G405">
        <f t="shared" si="97"/>
        <v>9.8679485399331283E-15</v>
      </c>
      <c r="H405">
        <f t="shared" si="97"/>
        <v>1.5848944399611389E-2</v>
      </c>
      <c r="I405">
        <f t="shared" si="97"/>
        <v>3.1967618846687497E-29</v>
      </c>
      <c r="J405">
        <f t="shared" si="97"/>
        <v>12.650465183196543</v>
      </c>
      <c r="K405">
        <f t="shared" si="91"/>
        <v>22.478216110118034</v>
      </c>
      <c r="L405">
        <f t="shared" si="91"/>
        <v>4.775974137495487E-5</v>
      </c>
      <c r="M405">
        <f t="shared" si="91"/>
        <v>3.3900723213869893E-7</v>
      </c>
      <c r="N405">
        <f t="shared" si="90"/>
        <v>5.9936970517579548E-2</v>
      </c>
      <c r="O405">
        <f t="shared" si="90"/>
        <v>1.0732178017420351</v>
      </c>
      <c r="P405">
        <f t="shared" si="90"/>
        <v>1.8799649175669452E-9</v>
      </c>
      <c r="Q405">
        <f t="shared" si="90"/>
        <v>6.6321503219231802E-4</v>
      </c>
      <c r="R405">
        <f t="shared" si="98"/>
        <v>36.278396331599112</v>
      </c>
      <c r="S405">
        <f t="shared" si="95"/>
        <v>-19.797518281276467</v>
      </c>
      <c r="T405">
        <f t="shared" si="99"/>
        <v>391.9417300974759</v>
      </c>
    </row>
    <row r="406" spans="1:20" x14ac:dyDescent="0.25">
      <c r="A406">
        <f t="shared" si="100"/>
        <v>961.69999999998208</v>
      </c>
      <c r="B406">
        <v>81</v>
      </c>
      <c r="C406">
        <f t="shared" si="92"/>
        <v>56.364612294602921</v>
      </c>
      <c r="D406">
        <f t="shared" si="93"/>
        <v>278.48840318160097</v>
      </c>
      <c r="E406">
        <f t="shared" si="96"/>
        <v>24.635387705397079</v>
      </c>
      <c r="F406">
        <f t="shared" si="97"/>
        <v>3.990998457103231E-9</v>
      </c>
      <c r="G406">
        <f t="shared" si="97"/>
        <v>6.0633699264172752E-15</v>
      </c>
      <c r="H406">
        <f t="shared" si="97"/>
        <v>1.2655025431789519E-2</v>
      </c>
      <c r="I406">
        <f t="shared" si="97"/>
        <v>1.9533546330085648E-29</v>
      </c>
      <c r="J406">
        <f t="shared" si="97"/>
        <v>13.904834581066069</v>
      </c>
      <c r="K406">
        <f t="shared" si="91"/>
        <v>23.084009263455748</v>
      </c>
      <c r="L406">
        <f t="shared" si="91"/>
        <v>6.0438334629299787E-5</v>
      </c>
      <c r="M406">
        <f t="shared" si="91"/>
        <v>2.5473934416436565E-7</v>
      </c>
      <c r="N406">
        <f t="shared" si="90"/>
        <v>7.1650018841110913E-2</v>
      </c>
      <c r="O406">
        <f t="shared" si="90"/>
        <v>1.1986695014953044</v>
      </c>
      <c r="P406">
        <f t="shared" si="90"/>
        <v>2.5873933488249009E-9</v>
      </c>
      <c r="Q406">
        <f t="shared" si="90"/>
        <v>5.4200540114922107E-4</v>
      </c>
      <c r="R406">
        <f t="shared" si="98"/>
        <v>38.272421095343539</v>
      </c>
      <c r="S406">
        <f t="shared" si="95"/>
        <v>-13.63703338994646</v>
      </c>
      <c r="T406">
        <f t="shared" si="99"/>
        <v>185.96867967851463</v>
      </c>
    </row>
    <row r="407" spans="1:20" x14ac:dyDescent="0.25">
      <c r="A407">
        <f t="shared" si="100"/>
        <v>961.74999999998204</v>
      </c>
      <c r="B407">
        <v>78</v>
      </c>
      <c r="C407">
        <f t="shared" si="92"/>
        <v>56.210102639528941</v>
      </c>
      <c r="D407">
        <f t="shared" si="93"/>
        <v>278.43840318160102</v>
      </c>
      <c r="E407">
        <f t="shared" si="96"/>
        <v>21.789897360471059</v>
      </c>
      <c r="F407">
        <f t="shared" si="97"/>
        <v>2.6622005526810809E-9</v>
      </c>
      <c r="G407">
        <f t="shared" si="97"/>
        <v>3.7141207103306711E-15</v>
      </c>
      <c r="H407">
        <f t="shared" si="97"/>
        <v>1.0073501660386574E-2</v>
      </c>
      <c r="I407">
        <f t="shared" si="97"/>
        <v>1.1915106319915213E-29</v>
      </c>
      <c r="J407">
        <f t="shared" si="97"/>
        <v>15.245888534677393</v>
      </c>
      <c r="K407">
        <f t="shared" si="91"/>
        <v>23.647662591867526</v>
      </c>
      <c r="L407">
        <f t="shared" si="91"/>
        <v>7.6294036727801449E-5</v>
      </c>
      <c r="M407">
        <f t="shared" si="91"/>
        <v>1.9094604708571222E-7</v>
      </c>
      <c r="N407">
        <f t="shared" si="90"/>
        <v>8.5440820941448142E-2</v>
      </c>
      <c r="O407">
        <f t="shared" si="90"/>
        <v>1.3354838046260884</v>
      </c>
      <c r="P407">
        <f t="shared" si="90"/>
        <v>3.5522436991929009E-9</v>
      </c>
      <c r="Q407">
        <f t="shared" si="90"/>
        <v>4.4185568811687365E-4</v>
      </c>
      <c r="R407">
        <f t="shared" si="98"/>
        <v>40.325067600658187</v>
      </c>
      <c r="S407">
        <f t="shared" si="95"/>
        <v>-18.535170240187128</v>
      </c>
      <c r="T407">
        <f t="shared" si="99"/>
        <v>343.55253583271855</v>
      </c>
    </row>
    <row r="408" spans="1:20" x14ac:dyDescent="0.25">
      <c r="A408">
        <f t="shared" si="100"/>
        <v>961.79999999998199</v>
      </c>
      <c r="B408">
        <v>70</v>
      </c>
      <c r="C408">
        <f t="shared" si="92"/>
        <v>56.055592984454506</v>
      </c>
      <c r="D408">
        <f t="shared" si="93"/>
        <v>278.38840318160106</v>
      </c>
      <c r="E408">
        <f t="shared" si="96"/>
        <v>13.944407015545494</v>
      </c>
      <c r="F408">
        <f t="shared" si="97"/>
        <v>1.7703320762169025E-9</v>
      </c>
      <c r="G408">
        <f t="shared" si="97"/>
        <v>2.2680505145881875E-15</v>
      </c>
      <c r="H408">
        <f t="shared" si="97"/>
        <v>7.9937886587727307E-3</v>
      </c>
      <c r="I408">
        <f t="shared" si="97"/>
        <v>7.2553900236588659E-30</v>
      </c>
      <c r="J408">
        <f t="shared" si="97"/>
        <v>16.675053519772909</v>
      </c>
      <c r="K408">
        <f t="shared" si="91"/>
        <v>24.165332943021852</v>
      </c>
      <c r="L408">
        <f t="shared" si="91"/>
        <v>9.6071878353258286E-5</v>
      </c>
      <c r="M408">
        <f t="shared" si="91"/>
        <v>1.427752405636747E-7</v>
      </c>
      <c r="N408">
        <f t="shared" si="90"/>
        <v>0.10163472087709484</v>
      </c>
      <c r="O408">
        <f t="shared" si="90"/>
        <v>1.4842442619560332</v>
      </c>
      <c r="P408">
        <f t="shared" si="90"/>
        <v>4.8648631777969697E-9</v>
      </c>
      <c r="Q408">
        <f t="shared" si="90"/>
        <v>3.5932287723184194E-4</v>
      </c>
      <c r="R408">
        <f t="shared" si="98"/>
        <v>42.434714778452687</v>
      </c>
      <c r="S408">
        <f t="shared" si="95"/>
        <v>-28.490307762907193</v>
      </c>
      <c r="T408">
        <f t="shared" si="99"/>
        <v>811.69763642516989</v>
      </c>
    </row>
    <row r="409" spans="1:20" x14ac:dyDescent="0.25">
      <c r="A409">
        <f t="shared" si="100"/>
        <v>961.84999999998195</v>
      </c>
      <c r="B409">
        <v>90</v>
      </c>
      <c r="C409">
        <f t="shared" si="92"/>
        <v>55.901083329380072</v>
      </c>
      <c r="D409">
        <f t="shared" si="93"/>
        <v>278.33840318160111</v>
      </c>
      <c r="E409">
        <f t="shared" si="96"/>
        <v>34.098916670619928</v>
      </c>
      <c r="F409">
        <f t="shared" si="97"/>
        <v>1.1736090965328342E-9</v>
      </c>
      <c r="G409">
        <f t="shared" si="97"/>
        <v>1.3807154716925803E-15</v>
      </c>
      <c r="H409">
        <f t="shared" si="97"/>
        <v>6.3238217734920658E-3</v>
      </c>
      <c r="I409">
        <f t="shared" si="97"/>
        <v>4.4103151237748692E-30</v>
      </c>
      <c r="J409">
        <f t="shared" si="97"/>
        <v>18.193209282756268</v>
      </c>
      <c r="K409">
        <f t="shared" si="91"/>
        <v>24.633432309884427</v>
      </c>
      <c r="L409">
        <f t="shared" si="91"/>
        <v>1.2067840246909704E-4</v>
      </c>
      <c r="M409">
        <f t="shared" si="91"/>
        <v>1.0649340459706749E-7</v>
      </c>
      <c r="N409">
        <f t="shared" si="90"/>
        <v>0.12059973893681111</v>
      </c>
      <c r="O409">
        <f t="shared" si="90"/>
        <v>1.6455069244927489</v>
      </c>
      <c r="P409">
        <f t="shared" si="90"/>
        <v>6.6460880533912614E-9</v>
      </c>
      <c r="Q409">
        <f t="shared" si="90"/>
        <v>2.914854423392469E-4</v>
      </c>
      <c r="R409">
        <f t="shared" si="98"/>
        <v>44.599484356001653</v>
      </c>
      <c r="S409">
        <f t="shared" si="95"/>
        <v>-10.500567685381725</v>
      </c>
      <c r="T409">
        <f t="shared" si="99"/>
        <v>110.26192171528291</v>
      </c>
    </row>
    <row r="410" spans="1:20" x14ac:dyDescent="0.25">
      <c r="A410">
        <f t="shared" si="100"/>
        <v>961.8999999999819</v>
      </c>
      <c r="B410">
        <v>80</v>
      </c>
      <c r="C410">
        <f t="shared" si="92"/>
        <v>55.746573674306092</v>
      </c>
      <c r="D410">
        <f t="shared" si="93"/>
        <v>278.28840318160115</v>
      </c>
      <c r="E410">
        <f t="shared" si="96"/>
        <v>24.253426325693908</v>
      </c>
      <c r="F410">
        <f t="shared" si="97"/>
        <v>7.7561634996153272E-10</v>
      </c>
      <c r="G410">
        <f t="shared" si="97"/>
        <v>8.3793517058808066E-16</v>
      </c>
      <c r="H410">
        <f t="shared" si="97"/>
        <v>4.9872523158359843E-3</v>
      </c>
      <c r="I410">
        <f t="shared" si="97"/>
        <v>2.6762365408323816E-30</v>
      </c>
      <c r="J410">
        <f t="shared" si="97"/>
        <v>19.80062856021895</v>
      </c>
      <c r="K410">
        <f t="shared" si="91"/>
        <v>25.048669171305807</v>
      </c>
      <c r="L410">
        <f t="shared" si="91"/>
        <v>1.5121344421446968E-4</v>
      </c>
      <c r="M410">
        <f t="shared" si="91"/>
        <v>7.9235555206516594E-8</v>
      </c>
      <c r="N410">
        <f t="shared" si="90"/>
        <v>0.14275069101846721</v>
      </c>
      <c r="O410">
        <f t="shared" si="90"/>
        <v>1.8197915010184644</v>
      </c>
      <c r="P410">
        <f t="shared" si="90"/>
        <v>9.0570993991985942E-9</v>
      </c>
      <c r="Q410">
        <f t="shared" si="90"/>
        <v>2.3587203468979082E-4</v>
      </c>
      <c r="R410">
        <f t="shared" si="98"/>
        <v>46.817214350424706</v>
      </c>
      <c r="S410">
        <f t="shared" si="95"/>
        <v>-22.563788024730798</v>
      </c>
      <c r="T410">
        <f t="shared" si="99"/>
        <v>509.12453002498495</v>
      </c>
    </row>
    <row r="411" spans="1:20" x14ac:dyDescent="0.25">
      <c r="A411">
        <f t="shared" si="100"/>
        <v>961.94999999998186</v>
      </c>
      <c r="B411">
        <v>82</v>
      </c>
      <c r="C411">
        <f t="shared" si="92"/>
        <v>55.592064019231657</v>
      </c>
      <c r="D411">
        <f t="shared" si="93"/>
        <v>278.2384031816012</v>
      </c>
      <c r="E411">
        <f t="shared" si="96"/>
        <v>26.407935980768343</v>
      </c>
      <c r="F411">
        <f t="shared" si="97"/>
        <v>5.1100506342620287E-10</v>
      </c>
      <c r="G411">
        <f t="shared" si="97"/>
        <v>5.0695733033467231E-16</v>
      </c>
      <c r="H411">
        <f t="shared" si="97"/>
        <v>3.9210088221409804E-3</v>
      </c>
      <c r="I411">
        <f t="shared" si="97"/>
        <v>1.6211581624940935E-30</v>
      </c>
      <c r="J411">
        <f t="shared" si="97"/>
        <v>21.496919052648479</v>
      </c>
      <c r="K411">
        <f t="shared" si="91"/>
        <v>25.408086994735807</v>
      </c>
      <c r="L411">
        <f t="shared" si="91"/>
        <v>1.8900741449826317E-4</v>
      </c>
      <c r="M411">
        <f t="shared" si="91"/>
        <v>5.880917429373385E-8</v>
      </c>
      <c r="N411">
        <f t="shared" si="90"/>
        <v>0.16855345279731068</v>
      </c>
      <c r="O411">
        <f t="shared" si="90"/>
        <v>2.0075720157604953</v>
      </c>
      <c r="P411">
        <f t="shared" si="90"/>
        <v>1.2312316184698002E-8</v>
      </c>
      <c r="Q411">
        <f t="shared" si="90"/>
        <v>1.9039854260027514E-4</v>
      </c>
      <c r="R411">
        <f t="shared" si="98"/>
        <v>49.085432002353819</v>
      </c>
      <c r="S411">
        <f t="shared" si="95"/>
        <v>-22.677496021585476</v>
      </c>
      <c r="T411">
        <f t="shared" si="99"/>
        <v>514.26882580902509</v>
      </c>
    </row>
    <row r="412" spans="1:20" x14ac:dyDescent="0.25">
      <c r="A412">
        <f t="shared" si="100"/>
        <v>961.99999999998181</v>
      </c>
      <c r="B412">
        <v>78</v>
      </c>
      <c r="C412">
        <f t="shared" si="92"/>
        <v>55.437554364157677</v>
      </c>
      <c r="D412">
        <f t="shared" si="93"/>
        <v>278.18840318160125</v>
      </c>
      <c r="E412">
        <f t="shared" si="96"/>
        <v>22.562445635842323</v>
      </c>
      <c r="F412">
        <f t="shared" si="97"/>
        <v>3.3562802026459381E-10</v>
      </c>
      <c r="G412">
        <f t="shared" si="97"/>
        <v>3.0576456555312785E-16</v>
      </c>
      <c r="H412">
        <f t="shared" si="97"/>
        <v>3.0731874989419197E-3</v>
      </c>
      <c r="I412">
        <f t="shared" si="97"/>
        <v>9.8033000418438413E-31</v>
      </c>
      <c r="J412">
        <f t="shared" si="97"/>
        <v>23.280968753120618</v>
      </c>
      <c r="K412">
        <f t="shared" si="91"/>
        <v>25.709099271742591</v>
      </c>
      <c r="L412">
        <f t="shared" si="91"/>
        <v>2.3566487628679756E-4</v>
      </c>
      <c r="M412">
        <f t="shared" si="91"/>
        <v>4.3540923963484074E-8</v>
      </c>
      <c r="N412">
        <f t="shared" ref="N412:Q431" si="101">N$5*EXP(-(($D412-N$6)^2)/(2*N$7^2))</f>
        <v>0.19852932695200839</v>
      </c>
      <c r="O412">
        <f t="shared" si="101"/>
        <v>2.2092670573055746</v>
      </c>
      <c r="P412">
        <f t="shared" si="101"/>
        <v>1.6696212679748666E-8</v>
      </c>
      <c r="Q412">
        <f t="shared" si="101"/>
        <v>1.533127835561372E-4</v>
      </c>
      <c r="R412">
        <f t="shared" si="98"/>
        <v>51.401326634852332</v>
      </c>
      <c r="S412">
        <f t="shared" si="95"/>
        <v>-28.838880999010009</v>
      </c>
      <c r="T412">
        <f t="shared" si="99"/>
        <v>831.68105727506054</v>
      </c>
    </row>
    <row r="413" spans="1:20" x14ac:dyDescent="0.25">
      <c r="A413">
        <f t="shared" si="100"/>
        <v>962.04999999998176</v>
      </c>
      <c r="B413">
        <v>90</v>
      </c>
      <c r="C413">
        <f t="shared" si="92"/>
        <v>55.283044709083242</v>
      </c>
      <c r="D413">
        <f t="shared" si="93"/>
        <v>278.13840318160129</v>
      </c>
      <c r="E413">
        <f t="shared" si="96"/>
        <v>34.716955290916758</v>
      </c>
      <c r="F413">
        <f t="shared" si="97"/>
        <v>2.1975865005659061E-10</v>
      </c>
      <c r="G413">
        <f t="shared" si="97"/>
        <v>1.8384747159339648E-16</v>
      </c>
      <c r="H413">
        <f t="shared" si="97"/>
        <v>2.4012371623970126E-3</v>
      </c>
      <c r="I413">
        <f t="shared" si="97"/>
        <v>5.9178672542123127E-31</v>
      </c>
      <c r="J413">
        <f t="shared" si="97"/>
        <v>25.150895770002993</v>
      </c>
      <c r="K413">
        <f t="shared" si="91"/>
        <v>25.949520505917977</v>
      </c>
      <c r="L413">
        <f t="shared" si="91"/>
        <v>2.9311528141910453E-4</v>
      </c>
      <c r="M413">
        <f t="shared" si="91"/>
        <v>3.2157167103945096E-8</v>
      </c>
      <c r="N413">
        <f t="shared" si="101"/>
        <v>0.23325946206749734</v>
      </c>
      <c r="O413">
        <f t="shared" si="101"/>
        <v>2.4252297270999201</v>
      </c>
      <c r="P413">
        <f t="shared" si="101"/>
        <v>2.2585190563457865E-8</v>
      </c>
      <c r="Q413">
        <f t="shared" si="101"/>
        <v>1.2314611078738873E-4</v>
      </c>
      <c r="R413">
        <f t="shared" si="98"/>
        <v>53.761723018605096</v>
      </c>
      <c r="S413">
        <f t="shared" si="95"/>
        <v>-19.044767727688338</v>
      </c>
      <c r="T413">
        <f t="shared" si="99"/>
        <v>362.70317780159922</v>
      </c>
    </row>
    <row r="414" spans="1:20" x14ac:dyDescent="0.25">
      <c r="A414">
        <f t="shared" si="100"/>
        <v>962.09999999998172</v>
      </c>
      <c r="B414">
        <v>109</v>
      </c>
      <c r="C414">
        <f t="shared" si="92"/>
        <v>55.128535054008807</v>
      </c>
      <c r="D414">
        <f t="shared" si="93"/>
        <v>278.08840318160134</v>
      </c>
      <c r="E414">
        <f t="shared" si="96"/>
        <v>53.871464945991193</v>
      </c>
      <c r="F414">
        <f t="shared" si="97"/>
        <v>1.4344602089848915E-10</v>
      </c>
      <c r="G414">
        <f t="shared" si="97"/>
        <v>1.1020033842015461E-16</v>
      </c>
      <c r="H414">
        <f t="shared" si="97"/>
        <v>1.8704056849797382E-3</v>
      </c>
      <c r="I414">
        <f t="shared" si="97"/>
        <v>3.5661873883762863E-31</v>
      </c>
      <c r="J414">
        <f t="shared" si="97"/>
        <v>27.104003800897253</v>
      </c>
      <c r="K414">
        <f t="shared" si="91"/>
        <v>26.127592633998606</v>
      </c>
      <c r="L414">
        <f t="shared" si="91"/>
        <v>3.6367181537414969E-4</v>
      </c>
      <c r="M414">
        <f t="shared" si="91"/>
        <v>2.3691115321724587E-8</v>
      </c>
      <c r="N414">
        <f t="shared" si="101"/>
        <v>0.27338926151679566</v>
      </c>
      <c r="O414">
        <f t="shared" si="101"/>
        <v>2.6557374126294921</v>
      </c>
      <c r="P414">
        <f t="shared" si="101"/>
        <v>3.0475941622809514E-8</v>
      </c>
      <c r="Q414">
        <f t="shared" si="101"/>
        <v>9.8671246536199568E-5</v>
      </c>
      <c r="R414">
        <f t="shared" si="98"/>
        <v>56.163055912099537</v>
      </c>
      <c r="S414">
        <f t="shared" si="95"/>
        <v>-2.2915909661083447</v>
      </c>
      <c r="T414">
        <f t="shared" si="99"/>
        <v>5.2513891559493766</v>
      </c>
    </row>
    <row r="415" spans="1:20" x14ac:dyDescent="0.25">
      <c r="A415">
        <f t="shared" si="100"/>
        <v>962.14999999998167</v>
      </c>
      <c r="B415">
        <v>85</v>
      </c>
      <c r="C415">
        <f t="shared" si="92"/>
        <v>54.974025398934828</v>
      </c>
      <c r="D415">
        <f t="shared" si="93"/>
        <v>278.03840318160138</v>
      </c>
      <c r="E415">
        <f t="shared" si="96"/>
        <v>30.025974601065172</v>
      </c>
      <c r="F415">
        <f t="shared" si="97"/>
        <v>9.3343867817870114E-11</v>
      </c>
      <c r="G415">
        <f t="shared" si="97"/>
        <v>6.5851087965525668E-17</v>
      </c>
      <c r="H415">
        <f t="shared" si="97"/>
        <v>1.4524170260061464E-3</v>
      </c>
      <c r="I415">
        <f t="shared" si="97"/>
        <v>2.1453053560360429E-31</v>
      </c>
      <c r="J415">
        <f t="shared" si="97"/>
        <v>29.136744411060487</v>
      </c>
      <c r="K415">
        <f t="shared" si="91"/>
        <v>26.242006433451664</v>
      </c>
      <c r="L415">
        <f t="shared" si="91"/>
        <v>4.500993759701171E-4</v>
      </c>
      <c r="M415">
        <f t="shared" si="91"/>
        <v>1.741088366652106E-8</v>
      </c>
      <c r="N415">
        <f t="shared" si="101"/>
        <v>0.31963270976664671</v>
      </c>
      <c r="O415">
        <f t="shared" si="101"/>
        <v>2.9009815262659093</v>
      </c>
      <c r="P415">
        <f t="shared" si="101"/>
        <v>4.1022118928608394E-8</v>
      </c>
      <c r="Q415">
        <f t="shared" si="101"/>
        <v>7.8865690800008855E-5</v>
      </c>
      <c r="R415">
        <f t="shared" si="98"/>
        <v>58.601346521163826</v>
      </c>
      <c r="S415">
        <f t="shared" si="95"/>
        <v>-28.575371920098654</v>
      </c>
      <c r="T415">
        <f t="shared" si="99"/>
        <v>816.55188037196262</v>
      </c>
    </row>
    <row r="416" spans="1:20" x14ac:dyDescent="0.25">
      <c r="A416">
        <f t="shared" si="100"/>
        <v>962.19999999998163</v>
      </c>
      <c r="B416">
        <v>95</v>
      </c>
      <c r="C416">
        <f t="shared" si="92"/>
        <v>54.819515743860393</v>
      </c>
      <c r="D416">
        <f t="shared" si="93"/>
        <v>277.98840318160143</v>
      </c>
      <c r="E416">
        <f t="shared" si="96"/>
        <v>40.180484256139607</v>
      </c>
      <c r="F416">
        <f t="shared" si="97"/>
        <v>6.055330318019835E-11</v>
      </c>
      <c r="G416">
        <f t="shared" si="97"/>
        <v>3.9228142175276114E-17</v>
      </c>
      <c r="H416">
        <f t="shared" si="97"/>
        <v>1.1243502180298404E-3</v>
      </c>
      <c r="I416">
        <f t="shared" si="97"/>
        <v>1.2883091484350493E-31</v>
      </c>
      <c r="J416">
        <f t="shared" si="97"/>
        <v>31.244687241600442</v>
      </c>
      <c r="K416">
        <f t="shared" si="91"/>
        <v>26.291917551895857</v>
      </c>
      <c r="L416">
        <f t="shared" si="91"/>
        <v>5.5569278729361018E-4</v>
      </c>
      <c r="M416">
        <f t="shared" si="91"/>
        <v>1.2763909120205733E-8</v>
      </c>
      <c r="N416">
        <f t="shared" si="101"/>
        <v>0.3727765323188128</v>
      </c>
      <c r="O416">
        <f t="shared" si="101"/>
        <v>3.1610573653357803</v>
      </c>
      <c r="P416">
        <f t="shared" si="101"/>
        <v>5.508161031095967E-8</v>
      </c>
      <c r="Q416">
        <f t="shared" si="101"/>
        <v>6.2880095316084419E-5</v>
      </c>
      <c r="R416">
        <f t="shared" si="98"/>
        <v>61.072181682157598</v>
      </c>
      <c r="S416">
        <f t="shared" si="95"/>
        <v>-20.891697426017991</v>
      </c>
      <c r="T416">
        <f t="shared" si="99"/>
        <v>436.46302134028679</v>
      </c>
    </row>
    <row r="417" spans="1:20" x14ac:dyDescent="0.25">
      <c r="A417">
        <f t="shared" si="100"/>
        <v>962.24999999998158</v>
      </c>
      <c r="B417">
        <v>105</v>
      </c>
      <c r="C417">
        <f t="shared" si="92"/>
        <v>54.665006088786413</v>
      </c>
      <c r="D417">
        <f t="shared" si="93"/>
        <v>277.93840318160147</v>
      </c>
      <c r="E417">
        <f t="shared" si="96"/>
        <v>50.334993911213587</v>
      </c>
      <c r="F417">
        <f t="shared" si="97"/>
        <v>3.9160176897690033E-11</v>
      </c>
      <c r="G417">
        <f t="shared" si="97"/>
        <v>2.329631802616617E-17</v>
      </c>
      <c r="H417">
        <f t="shared" si="97"/>
        <v>8.6769410168378554E-4</v>
      </c>
      <c r="I417">
        <f t="shared" si="97"/>
        <v>7.7231964357522086E-32</v>
      </c>
      <c r="J417">
        <f t="shared" si="97"/>
        <v>33.422499219522379</v>
      </c>
      <c r="K417">
        <f t="shared" si="91"/>
        <v>26.276956883828472</v>
      </c>
      <c r="L417">
        <f t="shared" si="91"/>
        <v>6.8436641957987708E-4</v>
      </c>
      <c r="M417">
        <f t="shared" si="91"/>
        <v>9.3341371013299808E-9</v>
      </c>
      <c r="N417">
        <f t="shared" si="101"/>
        <v>0.43368409409376302</v>
      </c>
      <c r="O417">
        <f t="shared" si="101"/>
        <v>3.4359542617563004</v>
      </c>
      <c r="P417">
        <f t="shared" si="101"/>
        <v>7.3777298735070023E-8</v>
      </c>
      <c r="Q417">
        <f t="shared" si="101"/>
        <v>5.001103627329364E-5</v>
      </c>
      <c r="R417">
        <f t="shared" si="98"/>
        <v>63.570696613909043</v>
      </c>
      <c r="S417">
        <f t="shared" si="95"/>
        <v>-13.235702702695455</v>
      </c>
      <c r="T417">
        <f t="shared" si="99"/>
        <v>175.18382603413977</v>
      </c>
    </row>
    <row r="418" spans="1:20" x14ac:dyDescent="0.25">
      <c r="A418">
        <f t="shared" si="100"/>
        <v>962.29999999998154</v>
      </c>
      <c r="B418">
        <v>102</v>
      </c>
      <c r="C418">
        <f t="shared" si="92"/>
        <v>54.510496433711978</v>
      </c>
      <c r="D418">
        <f t="shared" si="93"/>
        <v>277.88840318160152</v>
      </c>
      <c r="E418">
        <f t="shared" si="96"/>
        <v>47.489503566288022</v>
      </c>
      <c r="F418">
        <f t="shared" si="97"/>
        <v>2.5246792504929983E-11</v>
      </c>
      <c r="G418">
        <f t="shared" si="97"/>
        <v>1.3792137931881523E-17</v>
      </c>
      <c r="H418">
        <f t="shared" si="97"/>
        <v>6.6755406025389475E-4</v>
      </c>
      <c r="I418">
        <f t="shared" si="97"/>
        <v>4.6218951369512713E-32</v>
      </c>
      <c r="J418">
        <f t="shared" si="97"/>
        <v>35.663933762451343</v>
      </c>
      <c r="K418">
        <f t="shared" si="91"/>
        <v>26.197235116269574</v>
      </c>
      <c r="L418">
        <f t="shared" si="91"/>
        <v>8.4075644615283442E-4</v>
      </c>
      <c r="M418">
        <f t="shared" si="91"/>
        <v>6.8091394804195808E-9</v>
      </c>
      <c r="N418">
        <f t="shared" si="101"/>
        <v>0.50329892973043</v>
      </c>
      <c r="O418">
        <f t="shared" si="101"/>
        <v>3.7255462001092177</v>
      </c>
      <c r="P418">
        <f t="shared" si="101"/>
        <v>9.8574924775198356E-8</v>
      </c>
      <c r="Q418">
        <f t="shared" si="101"/>
        <v>3.9677664285206533E-5</v>
      </c>
      <c r="R418">
        <f t="shared" si="98"/>
        <v>66.091562102140571</v>
      </c>
      <c r="S418">
        <f t="shared" si="95"/>
        <v>-18.602058535852549</v>
      </c>
      <c r="T418">
        <f t="shared" si="99"/>
        <v>346.03658177128472</v>
      </c>
    </row>
    <row r="419" spans="1:20" x14ac:dyDescent="0.25">
      <c r="A419">
        <f t="shared" si="100"/>
        <v>962.34999999998149</v>
      </c>
      <c r="B419">
        <v>99</v>
      </c>
      <c r="C419">
        <f t="shared" si="92"/>
        <v>54.355986778637543</v>
      </c>
      <c r="D419">
        <f t="shared" si="93"/>
        <v>277.83840318160156</v>
      </c>
      <c r="E419">
        <f t="shared" si="96"/>
        <v>44.644013221362457</v>
      </c>
      <c r="F419">
        <f t="shared" si="97"/>
        <v>1.6226413395616911E-11</v>
      </c>
      <c r="G419">
        <f t="shared" si="97"/>
        <v>8.1401171815958741E-18</v>
      </c>
      <c r="H419">
        <f t="shared" si="97"/>
        <v>5.1198943334170087E-4</v>
      </c>
      <c r="I419">
        <f t="shared" si="97"/>
        <v>2.761144346338629E-32</v>
      </c>
      <c r="J419">
        <f t="shared" si="97"/>
        <v>37.961830865397978</v>
      </c>
      <c r="K419">
        <f t="shared" si="91"/>
        <v>26.053341365014457</v>
      </c>
      <c r="L419">
        <f t="shared" si="91"/>
        <v>1.0303370162384974E-3</v>
      </c>
      <c r="M419">
        <f t="shared" si="91"/>
        <v>4.9549339315570595E-9</v>
      </c>
      <c r="N419">
        <f t="shared" si="101"/>
        <v>0.58264778829853758</v>
      </c>
      <c r="O419">
        <f t="shared" si="101"/>
        <v>4.0295830908441213</v>
      </c>
      <c r="P419">
        <f t="shared" si="101"/>
        <v>1.3138256647247047E-7</v>
      </c>
      <c r="Q419">
        <f t="shared" si="101"/>
        <v>3.1401755376435521E-5</v>
      </c>
      <c r="R419">
        <f t="shared" si="98"/>
        <v>68.628976974113783</v>
      </c>
      <c r="S419">
        <f t="shared" si="95"/>
        <v>-23.984963752751327</v>
      </c>
      <c r="T419">
        <f t="shared" si="99"/>
        <v>575.278486220795</v>
      </c>
    </row>
    <row r="420" spans="1:20" x14ac:dyDescent="0.25">
      <c r="A420">
        <f t="shared" si="100"/>
        <v>962.39999999998145</v>
      </c>
      <c r="B420">
        <v>94</v>
      </c>
      <c r="C420">
        <f t="shared" si="92"/>
        <v>54.201477123563564</v>
      </c>
      <c r="D420">
        <f t="shared" si="93"/>
        <v>277.78840318160161</v>
      </c>
      <c r="E420">
        <f t="shared" si="96"/>
        <v>39.798522876436436</v>
      </c>
      <c r="F420">
        <f t="shared" si="97"/>
        <v>1.0396654727059791E-11</v>
      </c>
      <c r="G420">
        <f t="shared" si="97"/>
        <v>4.7894371835809586E-18</v>
      </c>
      <c r="H420">
        <f t="shared" si="97"/>
        <v>3.914626337929982E-4</v>
      </c>
      <c r="I420">
        <f t="shared" si="97"/>
        <v>1.6466608154858265E-32</v>
      </c>
      <c r="J420">
        <f t="shared" si="97"/>
        <v>40.308128825772314</v>
      </c>
      <c r="K420">
        <f t="shared" si="91"/>
        <v>25.846335924998307</v>
      </c>
      <c r="L420">
        <f t="shared" si="91"/>
        <v>1.2595516533226521E-3</v>
      </c>
      <c r="M420">
        <f t="shared" si="91"/>
        <v>3.5967569232166364E-9</v>
      </c>
      <c r="N420">
        <f t="shared" si="101"/>
        <v>0.67284306462117305</v>
      </c>
      <c r="O420">
        <f t="shared" si="101"/>
        <v>4.3476828899832842</v>
      </c>
      <c r="P420">
        <f t="shared" si="101"/>
        <v>1.7467735650595069E-7</v>
      </c>
      <c r="Q420">
        <f t="shared" si="101"/>
        <v>2.479073119078823E-5</v>
      </c>
      <c r="R420">
        <f t="shared" si="98"/>
        <v>71.176666688677884</v>
      </c>
      <c r="S420">
        <f t="shared" si="95"/>
        <v>-31.378143812241447</v>
      </c>
      <c r="T420">
        <f t="shared" si="99"/>
        <v>984.58790910170626</v>
      </c>
    </row>
    <row r="421" spans="1:20" x14ac:dyDescent="0.25">
      <c r="A421">
        <f t="shared" si="100"/>
        <v>962.4499999999814</v>
      </c>
      <c r="B421">
        <v>116</v>
      </c>
      <c r="C421">
        <f t="shared" si="92"/>
        <v>54.046967468489129</v>
      </c>
      <c r="D421">
        <f t="shared" si="93"/>
        <v>277.73840318160165</v>
      </c>
      <c r="E421">
        <f t="shared" si="96"/>
        <v>61.953032531510871</v>
      </c>
      <c r="F421">
        <f t="shared" si="97"/>
        <v>6.6407857063384091E-12</v>
      </c>
      <c r="G421">
        <f t="shared" si="97"/>
        <v>2.8092673129174973E-18</v>
      </c>
      <c r="H421">
        <f t="shared" si="97"/>
        <v>2.9838321513875701E-4</v>
      </c>
      <c r="I421">
        <f t="shared" si="97"/>
        <v>9.8031400556721445E-33</v>
      </c>
      <c r="J421">
        <f t="shared" si="97"/>
        <v>42.69388820716074</v>
      </c>
      <c r="K421">
        <f t="shared" si="91"/>
        <v>25.577737259569709</v>
      </c>
      <c r="L421">
        <f t="shared" si="91"/>
        <v>1.5359611980547232E-3</v>
      </c>
      <c r="M421">
        <f t="shared" si="91"/>
        <v>2.6044252132684502E-9</v>
      </c>
      <c r="N421">
        <f t="shared" si="101"/>
        <v>0.77508448014256126</v>
      </c>
      <c r="O421">
        <f t="shared" si="101"/>
        <v>4.6793247578594759</v>
      </c>
      <c r="P421">
        <f t="shared" si="101"/>
        <v>2.3166640701301315E-7</v>
      </c>
      <c r="Q421">
        <f t="shared" si="101"/>
        <v>1.9523259599815615E-5</v>
      </c>
      <c r="R421">
        <f t="shared" si="98"/>
        <v>73.727888806682756</v>
      </c>
      <c r="S421">
        <f t="shared" si="95"/>
        <v>-11.774856275171885</v>
      </c>
      <c r="T421">
        <f t="shared" si="99"/>
        <v>138.64724030095471</v>
      </c>
    </row>
    <row r="422" spans="1:20" x14ac:dyDescent="0.25">
      <c r="A422">
        <f t="shared" si="100"/>
        <v>962.49999999998136</v>
      </c>
      <c r="B422">
        <v>118</v>
      </c>
      <c r="C422">
        <f t="shared" si="92"/>
        <v>53.892457813415149</v>
      </c>
      <c r="D422">
        <f t="shared" si="93"/>
        <v>277.6884031816017</v>
      </c>
      <c r="E422">
        <f t="shared" si="96"/>
        <v>64.107542186584851</v>
      </c>
      <c r="F422">
        <f t="shared" si="97"/>
        <v>4.2286337385876945E-12</v>
      </c>
      <c r="G422">
        <f t="shared" si="97"/>
        <v>1.6426930136511494E-18</v>
      </c>
      <c r="H422">
        <f t="shared" si="97"/>
        <v>2.2673221168979544E-4</v>
      </c>
      <c r="I422">
        <f t="shared" si="97"/>
        <v>5.826024146367469E-33</v>
      </c>
      <c r="J422">
        <f t="shared" si="97"/>
        <v>45.109328464055913</v>
      </c>
      <c r="K422">
        <f t="shared" si="91"/>
        <v>25.249503452002482</v>
      </c>
      <c r="L422">
        <f t="shared" si="91"/>
        <v>1.8684095973337375E-3</v>
      </c>
      <c r="M422">
        <f t="shared" si="91"/>
        <v>1.8812229858399901E-9</v>
      </c>
      <c r="N422">
        <f t="shared" si="101"/>
        <v>0.89065986843816591</v>
      </c>
      <c r="O422">
        <f t="shared" si="101"/>
        <v>5.0238434467273896</v>
      </c>
      <c r="P422">
        <f t="shared" si="101"/>
        <v>3.0649055670909278E-7</v>
      </c>
      <c r="Q422">
        <f t="shared" si="101"/>
        <v>1.5337087829037123E-5</v>
      </c>
      <c r="R422">
        <f t="shared" si="98"/>
        <v>76.275446018496808</v>
      </c>
      <c r="S422">
        <f t="shared" si="95"/>
        <v>-12.167903831911957</v>
      </c>
      <c r="T422">
        <f t="shared" si="99"/>
        <v>148.05788366265767</v>
      </c>
    </row>
    <row r="423" spans="1:20" x14ac:dyDescent="0.25">
      <c r="A423">
        <f t="shared" si="100"/>
        <v>962.54999999998131</v>
      </c>
      <c r="B423">
        <v>107</v>
      </c>
      <c r="C423">
        <f t="shared" si="92"/>
        <v>53.737948158340714</v>
      </c>
      <c r="D423">
        <f t="shared" si="93"/>
        <v>277.63840318160175</v>
      </c>
      <c r="E423">
        <f t="shared" si="96"/>
        <v>53.262051841659286</v>
      </c>
      <c r="F423">
        <f t="shared" si="97"/>
        <v>2.6843270924262039E-12</v>
      </c>
      <c r="G423">
        <f t="shared" si="97"/>
        <v>9.5757878075662915E-19</v>
      </c>
      <c r="H423">
        <f t="shared" si="97"/>
        <v>1.7175398382193594E-4</v>
      </c>
      <c r="I423">
        <f t="shared" si="97"/>
        <v>3.4564109289372083E-33</v>
      </c>
      <c r="J423">
        <f t="shared" si="97"/>
        <v>47.54387745135773</v>
      </c>
      <c r="K423">
        <f t="shared" si="91"/>
        <v>24.864008436183397</v>
      </c>
      <c r="L423">
        <f t="shared" si="91"/>
        <v>2.267208791527552E-3</v>
      </c>
      <c r="M423">
        <f t="shared" si="91"/>
        <v>1.3554897713306729E-9</v>
      </c>
      <c r="N423">
        <f t="shared" si="101"/>
        <v>1.020944914464379</v>
      </c>
      <c r="O423">
        <f t="shared" si="101"/>
        <v>5.3804251002920154</v>
      </c>
      <c r="P423">
        <f t="shared" si="101"/>
        <v>4.0448154908704962E-7</v>
      </c>
      <c r="Q423">
        <f t="shared" si="101"/>
        <v>1.2018798738798051E-5</v>
      </c>
      <c r="R423">
        <f t="shared" si="98"/>
        <v>78.811707289711336</v>
      </c>
      <c r="S423">
        <f t="shared" si="95"/>
        <v>-25.54965544805205</v>
      </c>
      <c r="T423">
        <f t="shared" si="99"/>
        <v>652.78489351417579</v>
      </c>
    </row>
    <row r="424" spans="1:20" x14ac:dyDescent="0.25">
      <c r="A424">
        <f t="shared" si="100"/>
        <v>962.59999999998126</v>
      </c>
      <c r="B424">
        <v>114</v>
      </c>
      <c r="C424">
        <f t="shared" si="92"/>
        <v>53.583438503266279</v>
      </c>
      <c r="D424">
        <f t="shared" si="93"/>
        <v>277.58840318160179</v>
      </c>
      <c r="E424">
        <f t="shared" si="96"/>
        <v>60.416561496733721</v>
      </c>
      <c r="F424">
        <f t="shared" si="97"/>
        <v>1.6987347010569864E-12</v>
      </c>
      <c r="G424">
        <f t="shared" si="97"/>
        <v>5.564772027955346E-19</v>
      </c>
      <c r="H424">
        <f t="shared" si="97"/>
        <v>1.2970453880624169E-4</v>
      </c>
      <c r="I424">
        <f t="shared" si="97"/>
        <v>2.04703126394324E-33</v>
      </c>
      <c r="J424">
        <f t="shared" ref="J424:J453" si="102">J$5*EXP(-(($D424-J$6)^2)/(2*J$7^2))</f>
        <v>49.986233827311416</v>
      </c>
      <c r="K424">
        <f t="shared" si="91"/>
        <v>24.424013410064529</v>
      </c>
      <c r="L424">
        <f t="shared" si="91"/>
        <v>2.7443438637680668E-3</v>
      </c>
      <c r="M424">
        <f t="shared" si="91"/>
        <v>9.7427104459774371E-10</v>
      </c>
      <c r="N424">
        <f t="shared" si="101"/>
        <v>1.1674016929127393</v>
      </c>
      <c r="O424">
        <f t="shared" si="101"/>
        <v>5.7481046371206679</v>
      </c>
      <c r="P424">
        <f t="shared" si="101"/>
        <v>5.3248565893408067E-7</v>
      </c>
      <c r="Q424">
        <f t="shared" si="101"/>
        <v>9.3952167434058979E-6</v>
      </c>
      <c r="R424">
        <f t="shared" si="98"/>
        <v>81.328637544490292</v>
      </c>
      <c r="S424">
        <f t="shared" si="95"/>
        <v>-20.912076047756571</v>
      </c>
      <c r="T424">
        <f t="shared" si="99"/>
        <v>437.31492462715408</v>
      </c>
    </row>
    <row r="425" spans="1:20" x14ac:dyDescent="0.25">
      <c r="A425">
        <f t="shared" si="100"/>
        <v>962.64999999998122</v>
      </c>
      <c r="B425">
        <v>99</v>
      </c>
      <c r="C425">
        <f t="shared" si="92"/>
        <v>53.428928848192299</v>
      </c>
      <c r="D425">
        <f t="shared" si="93"/>
        <v>277.53840318160184</v>
      </c>
      <c r="E425">
        <f t="shared" si="96"/>
        <v>45.571071151807701</v>
      </c>
      <c r="F425">
        <f t="shared" si="97"/>
        <v>1.071693118226823E-12</v>
      </c>
      <c r="G425">
        <f t="shared" si="97"/>
        <v>3.223851289720035E-19</v>
      </c>
      <c r="H425">
        <f t="shared" si="97"/>
        <v>9.7646861264174948E-5</v>
      </c>
      <c r="I425">
        <f t="shared" si="97"/>
        <v>1.2102346920845442E-33</v>
      </c>
      <c r="J425">
        <f t="shared" si="102"/>
        <v>52.424442130508339</v>
      </c>
      <c r="K425">
        <f t="shared" si="91"/>
        <v>23.932633913317702</v>
      </c>
      <c r="L425">
        <f t="shared" si="91"/>
        <v>3.3136994826381862E-3</v>
      </c>
      <c r="M425">
        <f t="shared" si="91"/>
        <v>6.9853943551726438E-10</v>
      </c>
      <c r="N425">
        <f t="shared" si="101"/>
        <v>1.3315758500046921</v>
      </c>
      <c r="O425">
        <f t="shared" si="101"/>
        <v>6.1257648744727957</v>
      </c>
      <c r="P425">
        <f t="shared" si="101"/>
        <v>6.9926968112699697E-7</v>
      </c>
      <c r="Q425">
        <f t="shared" si="101"/>
        <v>7.3262228838664914E-6</v>
      </c>
      <c r="R425">
        <f t="shared" si="98"/>
        <v>83.817836140839589</v>
      </c>
      <c r="S425">
        <f t="shared" si="95"/>
        <v>-38.246764989031888</v>
      </c>
      <c r="T425">
        <f t="shared" si="99"/>
        <v>1462.8150321262353</v>
      </c>
    </row>
    <row r="426" spans="1:20" x14ac:dyDescent="0.25">
      <c r="A426">
        <f t="shared" si="100"/>
        <v>962.69999999998117</v>
      </c>
      <c r="B426">
        <v>99</v>
      </c>
      <c r="C426">
        <f t="shared" si="92"/>
        <v>53.274419193117865</v>
      </c>
      <c r="D426">
        <f t="shared" si="93"/>
        <v>277.48840318160188</v>
      </c>
      <c r="E426">
        <f t="shared" si="96"/>
        <v>45.725580806882135</v>
      </c>
      <c r="F426">
        <f t="shared" si="97"/>
        <v>6.7401581223342994E-13</v>
      </c>
      <c r="G426">
        <f t="shared" si="97"/>
        <v>1.8619044211242861E-19</v>
      </c>
      <c r="H426">
        <f t="shared" si="97"/>
        <v>7.3285180502853157E-5</v>
      </c>
      <c r="I426">
        <f t="shared" si="97"/>
        <v>7.1426724902096672E-34</v>
      </c>
      <c r="J426">
        <f t="shared" si="102"/>
        <v>54.845980075094033</v>
      </c>
      <c r="K426">
        <f t="shared" si="91"/>
        <v>23.393303118062871</v>
      </c>
      <c r="L426">
        <f t="shared" si="91"/>
        <v>3.9913084858612417E-3</v>
      </c>
      <c r="M426">
        <f t="shared" si="91"/>
        <v>4.996083003270556E-10</v>
      </c>
      <c r="N426">
        <f t="shared" si="101"/>
        <v>1.5150922751679861</v>
      </c>
      <c r="O426">
        <f t="shared" si="101"/>
        <v>6.5121375293213033</v>
      </c>
      <c r="P426">
        <f t="shared" si="101"/>
        <v>9.160286647906106E-7</v>
      </c>
      <c r="Q426">
        <f t="shared" si="101"/>
        <v>5.6987687358578751E-6</v>
      </c>
      <c r="R426">
        <f t="shared" si="98"/>
        <v>86.270584206610252</v>
      </c>
      <c r="S426">
        <f t="shared" si="95"/>
        <v>-40.545003399728117</v>
      </c>
      <c r="T426">
        <f t="shared" si="99"/>
        <v>1643.8973006839644</v>
      </c>
    </row>
    <row r="427" spans="1:20" x14ac:dyDescent="0.25">
      <c r="A427">
        <f t="shared" si="100"/>
        <v>962.74999999998113</v>
      </c>
      <c r="B427">
        <v>112</v>
      </c>
      <c r="C427">
        <f t="shared" si="92"/>
        <v>53.119909538043885</v>
      </c>
      <c r="D427">
        <f t="shared" si="93"/>
        <v>277.43840318160193</v>
      </c>
      <c r="E427">
        <f t="shared" si="96"/>
        <v>58.880090461956115</v>
      </c>
      <c r="F427">
        <f t="shared" si="97"/>
        <v>4.2259512998757386E-13</v>
      </c>
      <c r="G427">
        <f t="shared" si="97"/>
        <v>1.0719993588833589E-19</v>
      </c>
      <c r="H427">
        <f t="shared" si="97"/>
        <v>5.4831331900985872E-5</v>
      </c>
      <c r="I427">
        <f t="shared" si="97"/>
        <v>4.2082147338034906E-34</v>
      </c>
      <c r="J427">
        <f t="shared" si="102"/>
        <v>57.237857368319403</v>
      </c>
      <c r="K427">
        <f t="shared" si="91"/>
        <v>22.809731937226697</v>
      </c>
      <c r="L427">
        <f t="shared" si="91"/>
        <v>4.7956232113524145E-3</v>
      </c>
      <c r="M427">
        <f t="shared" si="91"/>
        <v>3.5644780420573217E-10</v>
      </c>
      <c r="N427">
        <f t="shared" si="101"/>
        <v>1.7196491146868713</v>
      </c>
      <c r="O427">
        <f t="shared" si="101"/>
        <v>6.9058062093918036</v>
      </c>
      <c r="P427">
        <f t="shared" si="101"/>
        <v>1.1970189124397909E-6</v>
      </c>
      <c r="Q427">
        <f t="shared" si="101"/>
        <v>4.421906158592129E-6</v>
      </c>
      <c r="R427">
        <f t="shared" si="98"/>
        <v>88.677900703449964</v>
      </c>
      <c r="S427">
        <f t="shared" si="95"/>
        <v>-29.797810241493849</v>
      </c>
      <c r="T427">
        <f t="shared" si="99"/>
        <v>887.90949518807577</v>
      </c>
    </row>
    <row r="428" spans="1:20" x14ac:dyDescent="0.25">
      <c r="A428">
        <f t="shared" si="100"/>
        <v>962.79999999998108</v>
      </c>
      <c r="B428">
        <v>100</v>
      </c>
      <c r="C428">
        <f t="shared" si="92"/>
        <v>52.96539988296945</v>
      </c>
      <c r="D428">
        <f t="shared" si="93"/>
        <v>277.38840318160197</v>
      </c>
      <c r="E428">
        <f t="shared" si="96"/>
        <v>47.03460011703055</v>
      </c>
      <c r="F428">
        <f t="shared" si="97"/>
        <v>2.6413968184573871E-13</v>
      </c>
      <c r="G428">
        <f t="shared" si="97"/>
        <v>6.1529930954423551E-20</v>
      </c>
      <c r="H428">
        <f t="shared" si="97"/>
        <v>4.0897446091286887E-5</v>
      </c>
      <c r="I428">
        <f t="shared" si="97"/>
        <v>2.4750334034678893E-34</v>
      </c>
      <c r="J428">
        <f t="shared" si="102"/>
        <v>59.586725116300435</v>
      </c>
      <c r="K428">
        <f t="shared" si="91"/>
        <v>22.185866597992355</v>
      </c>
      <c r="L428">
        <f t="shared" si="91"/>
        <v>5.7478098769103746E-3</v>
      </c>
      <c r="M428">
        <f t="shared" si="91"/>
        <v>2.536821005401311E-10</v>
      </c>
      <c r="N428">
        <f t="shared" si="101"/>
        <v>1.9470099889941115</v>
      </c>
      <c r="O428">
        <f t="shared" si="101"/>
        <v>7.3052114791692428</v>
      </c>
      <c r="P428">
        <f t="shared" si="101"/>
        <v>1.5603446740832665E-6</v>
      </c>
      <c r="Q428">
        <f t="shared" si="101"/>
        <v>3.42267445202556E-6</v>
      </c>
      <c r="R428">
        <f t="shared" si="98"/>
        <v>91.030606873052207</v>
      </c>
      <c r="S428">
        <f t="shared" si="95"/>
        <v>-43.996006756021657</v>
      </c>
      <c r="T428">
        <f t="shared" si="99"/>
        <v>1935.6486104759033</v>
      </c>
    </row>
    <row r="429" spans="1:20" x14ac:dyDescent="0.25">
      <c r="A429">
        <f t="shared" si="100"/>
        <v>962.84999999998104</v>
      </c>
      <c r="B429">
        <v>114</v>
      </c>
      <c r="C429">
        <f t="shared" si="92"/>
        <v>52.810890227895015</v>
      </c>
      <c r="D429">
        <f t="shared" si="93"/>
        <v>277.33840318160202</v>
      </c>
      <c r="E429">
        <f t="shared" si="96"/>
        <v>61.189109772104985</v>
      </c>
      <c r="F429">
        <f t="shared" si="97"/>
        <v>1.6458777437646461E-13</v>
      </c>
      <c r="G429">
        <f t="shared" si="97"/>
        <v>3.5207329885472537E-20</v>
      </c>
      <c r="H429">
        <f t="shared" si="97"/>
        <v>3.041013453678904E-5</v>
      </c>
      <c r="I429">
        <f t="shared" si="97"/>
        <v>1.4531493540357634E-34</v>
      </c>
      <c r="J429">
        <f t="shared" si="102"/>
        <v>61.878994652812175</v>
      </c>
      <c r="K429">
        <f t="shared" si="91"/>
        <v>21.525844357227378</v>
      </c>
      <c r="L429">
        <f t="shared" si="91"/>
        <v>6.8720659350405893E-3</v>
      </c>
      <c r="M429">
        <f t="shared" si="91"/>
        <v>1.8009899489692611E-10</v>
      </c>
      <c r="N429">
        <f t="shared" si="101"/>
        <v>2.1989942891030521</v>
      </c>
      <c r="O429">
        <f t="shared" si="101"/>
        <v>7.708658054389316</v>
      </c>
      <c r="P429">
        <f t="shared" si="101"/>
        <v>2.0289327685601141E-6</v>
      </c>
      <c r="Q429">
        <f t="shared" si="101"/>
        <v>2.6427084123446494E-6</v>
      </c>
      <c r="R429">
        <f t="shared" si="98"/>
        <v>93.319398501422938</v>
      </c>
      <c r="S429">
        <f t="shared" si="95"/>
        <v>-32.130288729317954</v>
      </c>
      <c r="T429">
        <f t="shared" si="99"/>
        <v>1032.3554538293363</v>
      </c>
    </row>
    <row r="430" spans="1:20" x14ac:dyDescent="0.25">
      <c r="A430">
        <f t="shared" si="100"/>
        <v>962.89999999998099</v>
      </c>
      <c r="B430">
        <v>124</v>
      </c>
      <c r="C430">
        <f t="shared" si="92"/>
        <v>52.656380572821035</v>
      </c>
      <c r="D430">
        <f t="shared" si="93"/>
        <v>277.28840318160206</v>
      </c>
      <c r="E430">
        <f t="shared" si="96"/>
        <v>71.343619427178965</v>
      </c>
      <c r="F430">
        <f t="shared" si="97"/>
        <v>1.0223892028941199E-13</v>
      </c>
      <c r="G430">
        <f t="shared" si="97"/>
        <v>2.0083273886416643E-20</v>
      </c>
      <c r="H430">
        <f t="shared" si="97"/>
        <v>2.2542145781045756E-5</v>
      </c>
      <c r="I430">
        <f t="shared" si="97"/>
        <v>8.5169766828972649E-35</v>
      </c>
      <c r="J430">
        <f t="shared" si="102"/>
        <v>64.100964407710947</v>
      </c>
      <c r="K430">
        <f t="shared" si="91"/>
        <v>20.833948051365404</v>
      </c>
      <c r="L430">
        <f t="shared" si="91"/>
        <v>8.1959598797042253E-3</v>
      </c>
      <c r="M430">
        <f t="shared" si="91"/>
        <v>1.2754408888994838E-10</v>
      </c>
      <c r="N430">
        <f t="shared" si="101"/>
        <v>2.4774654460269043</v>
      </c>
      <c r="O430">
        <f t="shared" si="101"/>
        <v>8.1143241440345246</v>
      </c>
      <c r="P430">
        <f t="shared" si="101"/>
        <v>2.6317361884286738E-6</v>
      </c>
      <c r="Q430">
        <f t="shared" si="101"/>
        <v>2.0354502121032788E-6</v>
      </c>
      <c r="R430">
        <f t="shared" si="98"/>
        <v>95.534925218477312</v>
      </c>
      <c r="S430">
        <f t="shared" si="95"/>
        <v>-24.191305791298348</v>
      </c>
      <c r="T430">
        <f t="shared" si="99"/>
        <v>585.21927588810502</v>
      </c>
    </row>
    <row r="431" spans="1:20" x14ac:dyDescent="0.25">
      <c r="A431">
        <f t="shared" si="100"/>
        <v>962.94999999998095</v>
      </c>
      <c r="B431">
        <v>139</v>
      </c>
      <c r="C431">
        <f t="shared" si="92"/>
        <v>52.501870917746601</v>
      </c>
      <c r="D431">
        <f t="shared" si="93"/>
        <v>277.23840318160211</v>
      </c>
      <c r="E431">
        <f t="shared" si="96"/>
        <v>86.498129082253399</v>
      </c>
      <c r="F431">
        <f t="shared" si="97"/>
        <v>6.3312533997400655E-14</v>
      </c>
      <c r="G431">
        <f t="shared" si="97"/>
        <v>1.1420646578847674E-20</v>
      </c>
      <c r="H431">
        <f t="shared" si="97"/>
        <v>1.6658156055453271E-5</v>
      </c>
      <c r="I431">
        <f t="shared" si="97"/>
        <v>4.9831812054057916E-35</v>
      </c>
      <c r="J431">
        <f t="shared" si="102"/>
        <v>66.238953231668049</v>
      </c>
      <c r="K431">
        <f t="shared" si="91"/>
        <v>20.114560174957241</v>
      </c>
      <c r="L431">
        <f t="shared" si="91"/>
        <v>9.7507924529343544E-3</v>
      </c>
      <c r="M431">
        <f t="shared" si="91"/>
        <v>9.0102525709144661E-11</v>
      </c>
      <c r="N431">
        <f t="shared" si="101"/>
        <v>2.7843170900817982</v>
      </c>
      <c r="O431">
        <f t="shared" si="101"/>
        <v>8.5202729218897257</v>
      </c>
      <c r="P431">
        <f t="shared" si="101"/>
        <v>3.4052157316678609E-6</v>
      </c>
      <c r="Q431">
        <f t="shared" si="101"/>
        <v>1.5638651552000938E-6</v>
      </c>
      <c r="R431">
        <f t="shared" si="98"/>
        <v>97.667875838376858</v>
      </c>
      <c r="S431">
        <f t="shared" si="95"/>
        <v>-11.169746756123459</v>
      </c>
      <c r="T431">
        <f t="shared" si="99"/>
        <v>124.76324259593054</v>
      </c>
    </row>
    <row r="432" spans="1:20" x14ac:dyDescent="0.25">
      <c r="A432">
        <f t="shared" si="100"/>
        <v>962.9999999999809</v>
      </c>
      <c r="B432">
        <v>118</v>
      </c>
      <c r="C432">
        <f t="shared" si="92"/>
        <v>52.347361262672621</v>
      </c>
      <c r="D432">
        <f t="shared" si="93"/>
        <v>277.18840318160215</v>
      </c>
      <c r="E432">
        <f t="shared" si="96"/>
        <v>65.652638737327379</v>
      </c>
      <c r="F432">
        <f t="shared" si="97"/>
        <v>3.9085700251248158E-14</v>
      </c>
      <c r="G432">
        <f t="shared" si="97"/>
        <v>6.4744313896870273E-21</v>
      </c>
      <c r="H432">
        <f t="shared" si="97"/>
        <v>1.2271943812792953E-5</v>
      </c>
      <c r="I432">
        <f t="shared" si="97"/>
        <v>2.9105423173354206E-35</v>
      </c>
      <c r="J432">
        <f t="shared" si="102"/>
        <v>68.279438417600289</v>
      </c>
      <c r="K432">
        <f t="shared" si="91"/>
        <v>19.37211717031985</v>
      </c>
      <c r="L432">
        <f t="shared" si="91"/>
        <v>1.1571977588294029E-2</v>
      </c>
      <c r="M432">
        <f t="shared" si="91"/>
        <v>6.3495241162515645E-11</v>
      </c>
      <c r="N432">
        <f t="shared" ref="N432:Q451" si="103">N$5*EXP(-(($D432-N$6)^2)/(2*N$7^2))</f>
        <v>3.121457044803404</v>
      </c>
      <c r="O432">
        <f t="shared" si="103"/>
        <v>8.9244660709760186</v>
      </c>
      <c r="P432">
        <f t="shared" si="103"/>
        <v>4.3951580048382547E-6</v>
      </c>
      <c r="Q432">
        <f t="shared" si="103"/>
        <v>1.1985763529096027E-6</v>
      </c>
      <c r="R432">
        <f t="shared" si="98"/>
        <v>99.70906854702956</v>
      </c>
      <c r="S432">
        <f t="shared" si="95"/>
        <v>-34.05642980970218</v>
      </c>
      <c r="T432">
        <f t="shared" si="99"/>
        <v>1159.8404113831714</v>
      </c>
    </row>
    <row r="433" spans="1:20" x14ac:dyDescent="0.25">
      <c r="A433">
        <f t="shared" si="100"/>
        <v>963.04999999998086</v>
      </c>
      <c r="B433">
        <v>143</v>
      </c>
      <c r="C433">
        <f t="shared" si="92"/>
        <v>52.192851607598186</v>
      </c>
      <c r="D433">
        <f t="shared" si="93"/>
        <v>277.1384031816022</v>
      </c>
      <c r="E433">
        <f t="shared" si="96"/>
        <v>90.807148392401814</v>
      </c>
      <c r="F433">
        <f t="shared" si="97"/>
        <v>2.4054750569834135E-14</v>
      </c>
      <c r="G433">
        <f t="shared" si="97"/>
        <v>3.6590414853553767E-21</v>
      </c>
      <c r="H433">
        <f t="shared" si="97"/>
        <v>9.0126924157612338E-6</v>
      </c>
      <c r="I433">
        <f t="shared" si="97"/>
        <v>1.6970208284411556E-35</v>
      </c>
      <c r="J433">
        <f t="shared" si="102"/>
        <v>70.209196511414333</v>
      </c>
      <c r="K433">
        <f t="shared" si="91"/>
        <v>18.611064586041575</v>
      </c>
      <c r="L433">
        <f t="shared" si="91"/>
        <v>1.3699440733732837E-2</v>
      </c>
      <c r="M433">
        <f t="shared" si="91"/>
        <v>4.463473612688301E-11</v>
      </c>
      <c r="N433">
        <f t="shared" si="103"/>
        <v>3.4907891327929859</v>
      </c>
      <c r="O433">
        <f t="shared" si="103"/>
        <v>9.3247793044564702</v>
      </c>
      <c r="P433">
        <f t="shared" si="103"/>
        <v>5.6588989186354617E-6</v>
      </c>
      <c r="Q433">
        <f t="shared" si="103"/>
        <v>9.1634642472766332E-7</v>
      </c>
      <c r="R433">
        <f t="shared" si="98"/>
        <v>101.64954456342151</v>
      </c>
      <c r="S433">
        <f t="shared" si="95"/>
        <v>-10.842396171019701</v>
      </c>
      <c r="T433">
        <f t="shared" si="99"/>
        <v>117.55755472934267</v>
      </c>
    </row>
    <row r="434" spans="1:20" x14ac:dyDescent="0.25">
      <c r="A434">
        <f t="shared" si="100"/>
        <v>963.09999999998081</v>
      </c>
      <c r="B434">
        <v>127</v>
      </c>
      <c r="C434">
        <f t="shared" si="92"/>
        <v>52.038341952523751</v>
      </c>
      <c r="D434">
        <f t="shared" si="93"/>
        <v>277.08840318160225</v>
      </c>
      <c r="E434">
        <f t="shared" si="96"/>
        <v>74.961658047476249</v>
      </c>
      <c r="F434">
        <f t="shared" si="97"/>
        <v>1.475837626426079E-14</v>
      </c>
      <c r="G434">
        <f t="shared" si="97"/>
        <v>2.0615211444593908E-21</v>
      </c>
      <c r="H434">
        <f t="shared" si="97"/>
        <v>6.598580222366619E-6</v>
      </c>
      <c r="I434">
        <f t="shared" si="97"/>
        <v>9.8774864790449574E-36</v>
      </c>
      <c r="J434">
        <f t="shared" si="102"/>
        <v>72.015444889833702</v>
      </c>
      <c r="K434">
        <f t="shared" si="91"/>
        <v>17.835813725483902</v>
      </c>
      <c r="L434">
        <f t="shared" si="91"/>
        <v>1.6178031419182184E-2</v>
      </c>
      <c r="M434">
        <f t="shared" si="91"/>
        <v>3.1299135978764784E-11</v>
      </c>
      <c r="N434">
        <f t="shared" si="103"/>
        <v>3.8941928079883161</v>
      </c>
      <c r="O434">
        <f t="shared" si="103"/>
        <v>9.7190197267421023</v>
      </c>
      <c r="P434">
        <f t="shared" si="103"/>
        <v>7.2680342150189895E-6</v>
      </c>
      <c r="Q434">
        <f t="shared" si="103"/>
        <v>6.9884563512054828E-7</v>
      </c>
      <c r="R434">
        <f t="shared" si="98"/>
        <v>103.4806637469586</v>
      </c>
      <c r="S434">
        <f t="shared" si="95"/>
        <v>-28.519005699482349</v>
      </c>
      <c r="T434">
        <f t="shared" si="99"/>
        <v>813.33368608710668</v>
      </c>
    </row>
    <row r="435" spans="1:20" x14ac:dyDescent="0.25">
      <c r="A435">
        <f t="shared" si="100"/>
        <v>963.14999999998076</v>
      </c>
      <c r="B435">
        <v>112</v>
      </c>
      <c r="C435">
        <f t="shared" si="92"/>
        <v>51.883832297449771</v>
      </c>
      <c r="D435">
        <f t="shared" si="93"/>
        <v>277.03840318160229</v>
      </c>
      <c r="E435">
        <f t="shared" si="96"/>
        <v>60.116167702550229</v>
      </c>
      <c r="F435">
        <f t="shared" si="97"/>
        <v>9.026742601212913E-15</v>
      </c>
      <c r="G435">
        <f t="shared" si="97"/>
        <v>1.1578785629078766E-21</v>
      </c>
      <c r="H435">
        <f t="shared" si="97"/>
        <v>4.8161633881958022E-6</v>
      </c>
      <c r="I435">
        <f t="shared" si="97"/>
        <v>5.739204919158185E-36</v>
      </c>
      <c r="J435">
        <f t="shared" si="102"/>
        <v>73.685982004873225</v>
      </c>
      <c r="K435">
        <f t="shared" si="91"/>
        <v>17.050700359048534</v>
      </c>
      <c r="L435">
        <f t="shared" si="91"/>
        <v>1.9057946077215168E-2</v>
      </c>
      <c r="M435">
        <f t="shared" si="91"/>
        <v>2.1893707357930214E-11</v>
      </c>
      <c r="N435">
        <f t="shared" si="103"/>
        <v>4.3335006703288537</v>
      </c>
      <c r="O435">
        <f t="shared" si="103"/>
        <v>10.104944859419442</v>
      </c>
      <c r="P435">
        <f t="shared" si="103"/>
        <v>9.3117127958050016E-6</v>
      </c>
      <c r="Q435">
        <f t="shared" si="103"/>
        <v>5.3165561733604028E-7</v>
      </c>
      <c r="R435">
        <f t="shared" si="98"/>
        <v>105.19420049930099</v>
      </c>
      <c r="S435">
        <f t="shared" si="95"/>
        <v>-45.078032796750762</v>
      </c>
      <c r="T435">
        <f t="shared" si="99"/>
        <v>2032.0290408249373</v>
      </c>
    </row>
    <row r="436" spans="1:20" x14ac:dyDescent="0.25">
      <c r="A436">
        <f t="shared" si="100"/>
        <v>963.19999999998072</v>
      </c>
      <c r="B436">
        <v>130</v>
      </c>
      <c r="C436">
        <f t="shared" si="92"/>
        <v>51.729322642375337</v>
      </c>
      <c r="D436">
        <f t="shared" si="93"/>
        <v>276.98840318160234</v>
      </c>
      <c r="E436">
        <f t="shared" si="96"/>
        <v>78.270677357624663</v>
      </c>
      <c r="F436">
        <f t="shared" si="97"/>
        <v>5.5039983944502766E-15</v>
      </c>
      <c r="G436">
        <f t="shared" si="97"/>
        <v>6.4832533471382192E-22</v>
      </c>
      <c r="H436">
        <f t="shared" si="97"/>
        <v>3.5043436037936563E-6</v>
      </c>
      <c r="I436">
        <f t="shared" si="97"/>
        <v>3.328917527310237E-36</v>
      </c>
      <c r="J436">
        <f t="shared" si="102"/>
        <v>75.209324155897633</v>
      </c>
      <c r="K436">
        <f t="shared" si="91"/>
        <v>16.259946017267254</v>
      </c>
      <c r="L436">
        <f t="shared" si="91"/>
        <v>2.2395156193997675E-2</v>
      </c>
      <c r="M436">
        <f t="shared" si="91"/>
        <v>1.5276851299171035E-11</v>
      </c>
      <c r="N436">
        <f t="shared" si="103"/>
        <v>4.8104739641044727</v>
      </c>
      <c r="O436">
        <f t="shared" si="103"/>
        <v>10.480283119195429</v>
      </c>
      <c r="P436">
        <f t="shared" si="103"/>
        <v>1.1900624835437051E-5</v>
      </c>
      <c r="Q436">
        <f t="shared" si="103"/>
        <v>4.0346618277512813E-7</v>
      </c>
      <c r="R436">
        <f t="shared" si="98"/>
        <v>106.78243822110871</v>
      </c>
      <c r="S436">
        <f t="shared" si="95"/>
        <v>-28.511760863484042</v>
      </c>
      <c r="T436">
        <f t="shared" si="99"/>
        <v>812.92050753650028</v>
      </c>
    </row>
    <row r="437" spans="1:20" x14ac:dyDescent="0.25">
      <c r="A437">
        <f t="shared" si="100"/>
        <v>963.24999999998067</v>
      </c>
      <c r="B437">
        <v>146</v>
      </c>
      <c r="C437">
        <f t="shared" si="92"/>
        <v>51.574812987301357</v>
      </c>
      <c r="D437">
        <f t="shared" si="93"/>
        <v>276.93840318160238</v>
      </c>
      <c r="E437">
        <f t="shared" si="96"/>
        <v>94.425187012698643</v>
      </c>
      <c r="F437">
        <f t="shared" si="97"/>
        <v>3.3456483986215174E-15</v>
      </c>
      <c r="G437">
        <f t="shared" si="97"/>
        <v>3.6189095791068882E-22</v>
      </c>
      <c r="H437">
        <f t="shared" si="97"/>
        <v>2.5419494675154066E-6</v>
      </c>
      <c r="I437">
        <f t="shared" si="97"/>
        <v>1.9275264957283463E-36</v>
      </c>
      <c r="J437">
        <f t="shared" si="102"/>
        <v>76.574836653183525</v>
      </c>
      <c r="K437">
        <f t="shared" si="91"/>
        <v>15.467622317307438</v>
      </c>
      <c r="L437">
        <f t="shared" si="91"/>
        <v>2.6251835871336223E-2</v>
      </c>
      <c r="M437">
        <f t="shared" si="91"/>
        <v>1.063349366158482E-11</v>
      </c>
      <c r="N437">
        <f t="shared" si="103"/>
        <v>5.3267762098403955</v>
      </c>
      <c r="O437">
        <f t="shared" si="103"/>
        <v>10.842755500236208</v>
      </c>
      <c r="P437">
        <f t="shared" si="103"/>
        <v>1.5171815018967096E-5</v>
      </c>
      <c r="Q437">
        <f t="shared" si="103"/>
        <v>3.0542983294473648E-7</v>
      </c>
      <c r="R437">
        <f t="shared" si="98"/>
        <v>108.23826053564386</v>
      </c>
      <c r="S437">
        <f t="shared" si="95"/>
        <v>-13.813073522945217</v>
      </c>
      <c r="T437">
        <f t="shared" si="99"/>
        <v>190.80100015029018</v>
      </c>
    </row>
    <row r="438" spans="1:20" x14ac:dyDescent="0.25">
      <c r="A438">
        <f t="shared" si="100"/>
        <v>963.29999999998063</v>
      </c>
      <c r="B438">
        <v>152</v>
      </c>
      <c r="C438">
        <f t="shared" si="92"/>
        <v>51.420303332226922</v>
      </c>
      <c r="D438">
        <f t="shared" si="93"/>
        <v>276.88840318160243</v>
      </c>
      <c r="E438">
        <f t="shared" si="96"/>
        <v>100.57969666777308</v>
      </c>
      <c r="F438">
        <f t="shared" si="97"/>
        <v>2.0273888668870774E-15</v>
      </c>
      <c r="G438">
        <f t="shared" si="97"/>
        <v>2.0138041474218883E-22</v>
      </c>
      <c r="H438">
        <f t="shared" si="97"/>
        <v>1.8381540384243702E-6</v>
      </c>
      <c r="I438">
        <f t="shared" si="97"/>
        <v>1.114150074995746E-36</v>
      </c>
      <c r="J438">
        <f t="shared" si="102"/>
        <v>77.772857282551271</v>
      </c>
      <c r="K438">
        <f t="shared" si="91"/>
        <v>14.677618704979208</v>
      </c>
      <c r="L438">
        <f t="shared" si="91"/>
        <v>3.0696781831004872E-2</v>
      </c>
      <c r="M438">
        <f t="shared" si="91"/>
        <v>7.3832178742075869E-12</v>
      </c>
      <c r="N438">
        <f t="shared" si="103"/>
        <v>5.883945170619671</v>
      </c>
      <c r="O438">
        <f t="shared" si="103"/>
        <v>11.190098181964395</v>
      </c>
      <c r="P438">
        <f t="shared" si="103"/>
        <v>1.929447190032597E-5</v>
      </c>
      <c r="Q438">
        <f t="shared" si="103"/>
        <v>2.3064463260327756E-7</v>
      </c>
      <c r="R438">
        <f t="shared" si="98"/>
        <v>109.5552374852235</v>
      </c>
      <c r="S438">
        <f t="shared" si="95"/>
        <v>-8.9755408174504225</v>
      </c>
      <c r="T438">
        <f t="shared" si="99"/>
        <v>80.560332965718601</v>
      </c>
    </row>
    <row r="439" spans="1:20" x14ac:dyDescent="0.25">
      <c r="A439">
        <f t="shared" si="100"/>
        <v>963.34999999998058</v>
      </c>
      <c r="B439">
        <v>150</v>
      </c>
      <c r="C439">
        <f t="shared" si="92"/>
        <v>51.265793677152487</v>
      </c>
      <c r="D439">
        <f t="shared" si="93"/>
        <v>276.83840318160247</v>
      </c>
      <c r="E439">
        <f t="shared" si="96"/>
        <v>98.734206322847513</v>
      </c>
      <c r="F439">
        <f t="shared" si="97"/>
        <v>1.2247531812336988E-15</v>
      </c>
      <c r="G439">
        <f t="shared" si="97"/>
        <v>1.1171499990020826E-22</v>
      </c>
      <c r="H439">
        <f t="shared" si="97"/>
        <v>1.325109148452086E-6</v>
      </c>
      <c r="I439">
        <f t="shared" si="97"/>
        <v>6.428846371402758E-37</v>
      </c>
      <c r="J439">
        <f t="shared" si="102"/>
        <v>78.79481006896377</v>
      </c>
      <c r="K439">
        <f t="shared" si="91"/>
        <v>13.89361391956712</v>
      </c>
      <c r="L439">
        <f t="shared" si="91"/>
        <v>3.5805817805438393E-2</v>
      </c>
      <c r="M439">
        <f t="shared" si="91"/>
        <v>5.1137910043534297E-12</v>
      </c>
      <c r="N439">
        <f t="shared" si="103"/>
        <v>6.4833634063684622</v>
      </c>
      <c r="O439">
        <f t="shared" si="103"/>
        <v>11.520085756425289</v>
      </c>
      <c r="P439">
        <f t="shared" si="103"/>
        <v>2.4476867454480016E-5</v>
      </c>
      <c r="Q439">
        <f t="shared" si="103"/>
        <v>1.7374120647265717E-7</v>
      </c>
      <c r="R439">
        <f t="shared" si="98"/>
        <v>110.72770494485302</v>
      </c>
      <c r="S439">
        <f t="shared" si="95"/>
        <v>-11.993498622005504</v>
      </c>
      <c r="T439">
        <f t="shared" si="99"/>
        <v>143.84400919604792</v>
      </c>
    </row>
    <row r="440" spans="1:20" x14ac:dyDescent="0.25">
      <c r="A440">
        <f t="shared" si="100"/>
        <v>963.39999999998054</v>
      </c>
      <c r="B440">
        <v>156</v>
      </c>
      <c r="C440">
        <f t="shared" si="92"/>
        <v>51.111284022078507</v>
      </c>
      <c r="D440">
        <f t="shared" si="93"/>
        <v>276.78840318160252</v>
      </c>
      <c r="E440">
        <f t="shared" si="96"/>
        <v>104.88871597792149</v>
      </c>
      <c r="F440">
        <f t="shared" si="97"/>
        <v>7.3758971923061299E-16</v>
      </c>
      <c r="G440">
        <f t="shared" si="97"/>
        <v>6.1781792948044374E-23</v>
      </c>
      <c r="H440">
        <f t="shared" si="97"/>
        <v>9.5230521278689067E-7</v>
      </c>
      <c r="I440">
        <f t="shared" si="97"/>
        <v>3.7031253918910159E-37</v>
      </c>
      <c r="J440">
        <f t="shared" si="102"/>
        <v>79.633307466961213</v>
      </c>
      <c r="K440">
        <f t="shared" si="91"/>
        <v>13.119051411598866</v>
      </c>
      <c r="L440">
        <f t="shared" si="91"/>
        <v>4.1662174153839424E-2</v>
      </c>
      <c r="M440">
        <f t="shared" si="91"/>
        <v>3.5331969592063168E-12</v>
      </c>
      <c r="N440">
        <f t="shared" si="103"/>
        <v>7.1262277227751936</v>
      </c>
      <c r="O440">
        <f t="shared" si="103"/>
        <v>11.830554747511522</v>
      </c>
      <c r="P440">
        <f t="shared" si="103"/>
        <v>3.097464649728527E-5</v>
      </c>
      <c r="Q440">
        <f t="shared" si="103"/>
        <v>1.3055391388542987E-7</v>
      </c>
      <c r="R440">
        <f t="shared" si="98"/>
        <v>111.7508355805098</v>
      </c>
      <c r="S440">
        <f t="shared" si="95"/>
        <v>-6.862119602588308</v>
      </c>
      <c r="T440">
        <f t="shared" si="99"/>
        <v>47.088685440226719</v>
      </c>
    </row>
    <row r="441" spans="1:20" x14ac:dyDescent="0.25">
      <c r="A441">
        <f t="shared" si="100"/>
        <v>963.44999999998049</v>
      </c>
      <c r="B441">
        <v>137</v>
      </c>
      <c r="C441">
        <f t="shared" si="92"/>
        <v>50.956774367004073</v>
      </c>
      <c r="D441">
        <f t="shared" si="93"/>
        <v>276.73840318160256</v>
      </c>
      <c r="E441">
        <f t="shared" si="96"/>
        <v>86.043225632995927</v>
      </c>
      <c r="F441">
        <f t="shared" si="97"/>
        <v>4.4282883558222269E-16</v>
      </c>
      <c r="G441">
        <f t="shared" si="97"/>
        <v>3.406154047100789E-23</v>
      </c>
      <c r="H441">
        <f t="shared" si="97"/>
        <v>6.8226867277066793E-7</v>
      </c>
      <c r="I441">
        <f t="shared" si="97"/>
        <v>2.129363497095427E-37</v>
      </c>
      <c r="J441">
        <f t="shared" si="102"/>
        <v>80.282239275315931</v>
      </c>
      <c r="K441">
        <f t="shared" si="91"/>
        <v>12.357118865790913</v>
      </c>
      <c r="L441">
        <f t="shared" si="91"/>
        <v>4.835683244317722E-2</v>
      </c>
      <c r="M441">
        <f t="shared" si="91"/>
        <v>2.4351196419953522E-12</v>
      </c>
      <c r="N441">
        <f t="shared" si="103"/>
        <v>7.8135178739995697</v>
      </c>
      <c r="O441">
        <f t="shared" si="103"/>
        <v>12.119427078323278</v>
      </c>
      <c r="P441">
        <f t="shared" si="103"/>
        <v>3.9100693822709865E-5</v>
      </c>
      <c r="Q441">
        <f t="shared" si="103"/>
        <v>9.7859849132329349E-8</v>
      </c>
      <c r="R441">
        <f t="shared" si="98"/>
        <v>112.62069980669766</v>
      </c>
      <c r="S441">
        <f t="shared" si="95"/>
        <v>-26.577474173701731</v>
      </c>
      <c r="T441">
        <f t="shared" si="99"/>
        <v>706.36213345378246</v>
      </c>
    </row>
    <row r="442" spans="1:20" x14ac:dyDescent="0.25">
      <c r="A442">
        <f t="shared" si="100"/>
        <v>963.49999999998045</v>
      </c>
      <c r="B442">
        <v>129</v>
      </c>
      <c r="C442">
        <f t="shared" si="92"/>
        <v>50.802264711930093</v>
      </c>
      <c r="D442">
        <f t="shared" si="93"/>
        <v>276.68840318160261</v>
      </c>
      <c r="E442">
        <f t="shared" si="96"/>
        <v>78.197735288069907</v>
      </c>
      <c r="F442">
        <f t="shared" si="97"/>
        <v>2.6504016356110768E-16</v>
      </c>
      <c r="G442">
        <f t="shared" si="97"/>
        <v>1.8720731868893685E-23</v>
      </c>
      <c r="H442">
        <f t="shared" si="97"/>
        <v>4.8729219934922284E-7</v>
      </c>
      <c r="I442">
        <f t="shared" si="97"/>
        <v>1.2222983013741414E-37</v>
      </c>
      <c r="J442">
        <f t="shared" si="102"/>
        <v>80.73684677923265</v>
      </c>
      <c r="K442">
        <f t="shared" si="91"/>
        <v>11.610731904589052</v>
      </c>
      <c r="L442">
        <f t="shared" si="91"/>
        <v>5.5988823666748795E-2</v>
      </c>
      <c r="M442">
        <f t="shared" si="91"/>
        <v>1.6741730330841339E-12</v>
      </c>
      <c r="N442">
        <f t="shared" si="103"/>
        <v>8.5459649288595774</v>
      </c>
      <c r="O442">
        <f t="shared" si="103"/>
        <v>12.38473313329065</v>
      </c>
      <c r="P442">
        <f t="shared" si="103"/>
        <v>4.9236837655685491E-5</v>
      </c>
      <c r="Q442">
        <f t="shared" si="103"/>
        <v>7.3172310789563087E-8</v>
      </c>
      <c r="R442">
        <f t="shared" si="98"/>
        <v>113.33431536694252</v>
      </c>
      <c r="S442">
        <f t="shared" si="95"/>
        <v>-35.136580078872612</v>
      </c>
      <c r="T442">
        <f t="shared" si="99"/>
        <v>1234.5792596390277</v>
      </c>
    </row>
    <row r="443" spans="1:20" x14ac:dyDescent="0.25">
      <c r="A443">
        <f t="shared" si="100"/>
        <v>963.5499999999804</v>
      </c>
      <c r="B443">
        <v>141</v>
      </c>
      <c r="C443">
        <f t="shared" si="92"/>
        <v>50.647755056855658</v>
      </c>
      <c r="D443">
        <f t="shared" si="93"/>
        <v>276.63840318160265</v>
      </c>
      <c r="E443">
        <f t="shared" si="96"/>
        <v>90.352244943144342</v>
      </c>
      <c r="F443">
        <f t="shared" si="97"/>
        <v>1.5814018716360699E-16</v>
      </c>
      <c r="G443">
        <f t="shared" si="97"/>
        <v>1.0257372332505243E-23</v>
      </c>
      <c r="H443">
        <f t="shared" si="97"/>
        <v>3.4695907194423156E-7</v>
      </c>
      <c r="I443">
        <f t="shared" si="97"/>
        <v>7.0040724235423697E-38</v>
      </c>
      <c r="J443">
        <f t="shared" si="102"/>
        <v>80.993780861718122</v>
      </c>
      <c r="K443">
        <f t="shared" si="91"/>
        <v>10.882521973552571</v>
      </c>
      <c r="L443">
        <f t="shared" si="91"/>
        <v>6.4665467769965332E-2</v>
      </c>
      <c r="M443">
        <f t="shared" si="91"/>
        <v>1.1481746743864168E-12</v>
      </c>
      <c r="N443">
        <f t="shared" si="103"/>
        <v>9.3240197573870915</v>
      </c>
      <c r="O443">
        <f t="shared" si="103"/>
        <v>12.624634058808557</v>
      </c>
      <c r="P443">
        <f t="shared" si="103"/>
        <v>6.1847681264965644E-5</v>
      </c>
      <c r="Q443">
        <f t="shared" si="103"/>
        <v>5.4577869856508793E-8</v>
      </c>
      <c r="R443">
        <f t="shared" si="98"/>
        <v>113.88968436845566</v>
      </c>
      <c r="S443">
        <f t="shared" si="95"/>
        <v>-23.537439425311319</v>
      </c>
      <c r="T443">
        <f t="shared" si="99"/>
        <v>554.01105470019968</v>
      </c>
    </row>
    <row r="444" spans="1:20" x14ac:dyDescent="0.25">
      <c r="A444">
        <f t="shared" si="100"/>
        <v>963.59999999998035</v>
      </c>
      <c r="B444">
        <v>130</v>
      </c>
      <c r="C444">
        <f t="shared" si="92"/>
        <v>50.493245401781223</v>
      </c>
      <c r="D444">
        <f t="shared" si="93"/>
        <v>276.5884031816027</v>
      </c>
      <c r="E444">
        <f t="shared" si="96"/>
        <v>79.506754598218777</v>
      </c>
      <c r="F444">
        <f t="shared" si="97"/>
        <v>9.4064892977444838E-17</v>
      </c>
      <c r="G444">
        <f t="shared" si="97"/>
        <v>5.6027878365772851E-24</v>
      </c>
      <c r="H444">
        <f t="shared" si="97"/>
        <v>2.462758322927037E-7</v>
      </c>
      <c r="I444">
        <f t="shared" si="97"/>
        <v>4.0065453655300589E-38</v>
      </c>
      <c r="J444">
        <f t="shared" si="102"/>
        <v>81.051143091478082</v>
      </c>
      <c r="K444">
        <f t="shared" si="91"/>
        <v>10.174828339765408</v>
      </c>
      <c r="L444">
        <f t="shared" si="91"/>
        <v>7.4502541248305298E-2</v>
      </c>
      <c r="M444">
        <f t="shared" si="91"/>
        <v>7.8549453351218066E-13</v>
      </c>
      <c r="N444">
        <f t="shared" si="103"/>
        <v>10.14782213708526</v>
      </c>
      <c r="O444">
        <f t="shared" si="103"/>
        <v>12.837442950287901</v>
      </c>
      <c r="P444">
        <f t="shared" si="103"/>
        <v>7.7496890159362309E-5</v>
      </c>
      <c r="Q444">
        <f t="shared" si="103"/>
        <v>4.0608222043723364E-8</v>
      </c>
      <c r="R444">
        <f t="shared" si="98"/>
        <v>114.28581684363996</v>
      </c>
      <c r="S444">
        <f t="shared" si="95"/>
        <v>-34.779062245421187</v>
      </c>
      <c r="T444">
        <f t="shared" si="99"/>
        <v>1209.5831706708814</v>
      </c>
    </row>
    <row r="445" spans="1:20" x14ac:dyDescent="0.25">
      <c r="A445">
        <f t="shared" si="100"/>
        <v>963.64999999998031</v>
      </c>
      <c r="B445">
        <v>135</v>
      </c>
      <c r="C445">
        <f t="shared" si="92"/>
        <v>50.338735746707243</v>
      </c>
      <c r="D445">
        <f t="shared" si="93"/>
        <v>276.53840318160275</v>
      </c>
      <c r="E445">
        <f t="shared" si="96"/>
        <v>84.661264253292757</v>
      </c>
      <c r="F445">
        <f t="shared" si="97"/>
        <v>5.5778604241510605E-17</v>
      </c>
      <c r="G445">
        <f t="shared" si="97"/>
        <v>3.0508931210532845E-24</v>
      </c>
      <c r="H445">
        <f t="shared" si="97"/>
        <v>1.7426898554646488E-7</v>
      </c>
      <c r="I445">
        <f t="shared" si="97"/>
        <v>2.2878919883546474E-38</v>
      </c>
      <c r="J445">
        <f t="shared" si="102"/>
        <v>80.908509082215161</v>
      </c>
      <c r="K445">
        <f t="shared" si="91"/>
        <v>9.4896940697704899</v>
      </c>
      <c r="L445">
        <f t="shared" si="91"/>
        <v>8.5624358813451998E-2</v>
      </c>
      <c r="M445">
        <f t="shared" si="91"/>
        <v>5.3605080602894647E-13</v>
      </c>
      <c r="N445">
        <f t="shared" si="103"/>
        <v>11.017171014453954</v>
      </c>
      <c r="O445">
        <f t="shared" si="103"/>
        <v>13.021644584796709</v>
      </c>
      <c r="P445">
        <f t="shared" si="103"/>
        <v>9.6866299929675731E-5</v>
      </c>
      <c r="Q445">
        <f t="shared" si="103"/>
        <v>3.0139701825825781E-8</v>
      </c>
      <c r="R445">
        <f t="shared" si="98"/>
        <v>114.52274018075892</v>
      </c>
      <c r="S445">
        <f t="shared" si="95"/>
        <v>-29.861475927466159</v>
      </c>
      <c r="T445">
        <f t="shared" si="99"/>
        <v>891.70774456664094</v>
      </c>
    </row>
    <row r="446" spans="1:20" x14ac:dyDescent="0.25">
      <c r="A446">
        <f t="shared" si="100"/>
        <v>963.69999999998026</v>
      </c>
      <c r="B446">
        <v>139</v>
      </c>
      <c r="C446">
        <f t="shared" si="92"/>
        <v>50.184226091632809</v>
      </c>
      <c r="D446">
        <f t="shared" si="93"/>
        <v>276.48840318160279</v>
      </c>
      <c r="E446">
        <f t="shared" si="96"/>
        <v>88.815773908367191</v>
      </c>
      <c r="F446">
        <f t="shared" si="97"/>
        <v>3.2973304957411359E-17</v>
      </c>
      <c r="G446">
        <f t="shared" si="97"/>
        <v>1.6561686896513741E-24</v>
      </c>
      <c r="H446">
        <f t="shared" si="97"/>
        <v>1.2293432767014322E-7</v>
      </c>
      <c r="I446">
        <f t="shared" si="97"/>
        <v>1.3042083818463504E-38</v>
      </c>
      <c r="J446">
        <f t="shared" si="102"/>
        <v>80.566933721263311</v>
      </c>
      <c r="K446">
        <f t="shared" si="91"/>
        <v>8.8288657952850684</v>
      </c>
      <c r="L446">
        <f t="shared" si="91"/>
        <v>9.816375453043702E-2</v>
      </c>
      <c r="M446">
        <f t="shared" si="91"/>
        <v>3.6491887085869278E-13</v>
      </c>
      <c r="N446">
        <f t="shared" si="103"/>
        <v>11.931496485944505</v>
      </c>
      <c r="O446">
        <f t="shared" si="103"/>
        <v>13.175913376763656</v>
      </c>
      <c r="P446">
        <f t="shared" si="103"/>
        <v>1.2077824909614036E-4</v>
      </c>
      <c r="Q446">
        <f t="shared" si="103"/>
        <v>2.2314723531500032E-8</v>
      </c>
      <c r="R446">
        <f t="shared" si="98"/>
        <v>114.60149405728549</v>
      </c>
      <c r="S446">
        <f t="shared" si="95"/>
        <v>-25.785720148918301</v>
      </c>
      <c r="T446">
        <f t="shared" si="99"/>
        <v>664.90336359833123</v>
      </c>
    </row>
    <row r="447" spans="1:20" x14ac:dyDescent="0.25">
      <c r="A447">
        <f t="shared" si="100"/>
        <v>963.74999999998022</v>
      </c>
      <c r="B447">
        <v>146</v>
      </c>
      <c r="C447">
        <f t="shared" si="92"/>
        <v>50.029716436558829</v>
      </c>
      <c r="D447">
        <f t="shared" si="93"/>
        <v>276.43840318160284</v>
      </c>
      <c r="E447">
        <f t="shared" si="96"/>
        <v>95.970283563441171</v>
      </c>
      <c r="F447">
        <f t="shared" si="97"/>
        <v>1.9431757207933667E-17</v>
      </c>
      <c r="G447">
        <f t="shared" si="97"/>
        <v>8.9626596721935008E-25</v>
      </c>
      <c r="H447">
        <f t="shared" si="97"/>
        <v>8.6453184950964531E-8</v>
      </c>
      <c r="I447">
        <f t="shared" si="97"/>
        <v>7.4217184166063144E-39</v>
      </c>
      <c r="J447">
        <f t="shared" si="102"/>
        <v>80.028938177445852</v>
      </c>
      <c r="K447">
        <f t="shared" si="91"/>
        <v>8.1937970240186431</v>
      </c>
      <c r="L447">
        <f t="shared" si="91"/>
        <v>0.11226194745269585</v>
      </c>
      <c r="M447">
        <f t="shared" si="91"/>
        <v>2.4780740168866655E-13</v>
      </c>
      <c r="N447">
        <f t="shared" si="103"/>
        <v>12.889834082095344</v>
      </c>
      <c r="O447">
        <f t="shared" si="103"/>
        <v>13.299129259279548</v>
      </c>
      <c r="P447">
        <f t="shared" si="103"/>
        <v>1.5022158172625359E-4</v>
      </c>
      <c r="Q447">
        <f t="shared" si="103"/>
        <v>1.6480548140931471E-8</v>
      </c>
      <c r="R447">
        <f t="shared" si="98"/>
        <v>114.52411081480778</v>
      </c>
      <c r="S447">
        <f t="shared" si="95"/>
        <v>-18.553827251366613</v>
      </c>
      <c r="T447">
        <f t="shared" si="99"/>
        <v>344.24450567355439</v>
      </c>
    </row>
    <row r="448" spans="1:20" x14ac:dyDescent="0.25">
      <c r="A448">
        <f t="shared" si="100"/>
        <v>963.79999999998017</v>
      </c>
      <c r="B448">
        <v>143</v>
      </c>
      <c r="C448">
        <f t="shared" si="92"/>
        <v>49.875206781484394</v>
      </c>
      <c r="D448">
        <f t="shared" si="93"/>
        <v>276.38840318160288</v>
      </c>
      <c r="E448">
        <f t="shared" si="96"/>
        <v>93.124793218515606</v>
      </c>
      <c r="F448">
        <f t="shared" si="97"/>
        <v>1.1416064962248957E-17</v>
      </c>
      <c r="G448">
        <f t="shared" si="97"/>
        <v>4.8353064228839569E-25</v>
      </c>
      <c r="H448">
        <f t="shared" si="97"/>
        <v>6.0609902314008534E-8</v>
      </c>
      <c r="I448">
        <f t="shared" si="97"/>
        <v>4.2160715785476613E-39</v>
      </c>
      <c r="J448">
        <f t="shared" si="102"/>
        <v>79.298478911991552</v>
      </c>
      <c r="K448">
        <f t="shared" si="91"/>
        <v>7.5856547099062261</v>
      </c>
      <c r="L448">
        <f t="shared" si="91"/>
        <v>0.12806827666555345</v>
      </c>
      <c r="M448">
        <f t="shared" si="91"/>
        <v>1.6786486609534753E-13</v>
      </c>
      <c r="N448">
        <f t="shared" si="103"/>
        <v>13.890801947927319</v>
      </c>
      <c r="O448">
        <f t="shared" si="103"/>
        <v>13.390391224921897</v>
      </c>
      <c r="P448">
        <f t="shared" si="103"/>
        <v>1.8638180537797937E-4</v>
      </c>
      <c r="Q448">
        <f t="shared" si="103"/>
        <v>1.2141696602502388E-8</v>
      </c>
      <c r="R448">
        <f t="shared" si="98"/>
        <v>114.2935815259697</v>
      </c>
      <c r="S448">
        <f t="shared" si="95"/>
        <v>-21.168788307454093</v>
      </c>
      <c r="T448">
        <f t="shared" si="99"/>
        <v>448.11759840580515</v>
      </c>
    </row>
    <row r="449" spans="1:20" x14ac:dyDescent="0.25">
      <c r="A449">
        <f t="shared" si="100"/>
        <v>963.84999999998013</v>
      </c>
      <c r="B449">
        <v>167</v>
      </c>
      <c r="C449">
        <f t="shared" si="92"/>
        <v>49.720697126409959</v>
      </c>
      <c r="D449">
        <f t="shared" si="93"/>
        <v>276.33840318160293</v>
      </c>
      <c r="E449">
        <f t="shared" si="96"/>
        <v>117.27930287359004</v>
      </c>
      <c r="F449">
        <f t="shared" si="97"/>
        <v>6.6861412481238235E-18</v>
      </c>
      <c r="G449">
        <f t="shared" si="97"/>
        <v>2.6005538825366906E-25</v>
      </c>
      <c r="H449">
        <f t="shared" si="97"/>
        <v>4.2360485636831401E-8</v>
      </c>
      <c r="I449">
        <f t="shared" si="97"/>
        <v>2.3908784335799855E-39</v>
      </c>
      <c r="J449">
        <f t="shared" si="102"/>
        <v>78.38089922533581</v>
      </c>
      <c r="K449">
        <f t="shared" si="91"/>
        <v>7.0053287623852425</v>
      </c>
      <c r="L449">
        <f t="shared" si="91"/>
        <v>0.14573979083359459</v>
      </c>
      <c r="M449">
        <f t="shared" si="91"/>
        <v>1.1343130415223176E-13</v>
      </c>
      <c r="N449">
        <f t="shared" si="103"/>
        <v>14.932581510634712</v>
      </c>
      <c r="O449">
        <f t="shared" si="103"/>
        <v>13.449028297142636</v>
      </c>
      <c r="P449">
        <f t="shared" si="103"/>
        <v>2.3067593018312831E-4</v>
      </c>
      <c r="Q449">
        <f t="shared" si="103"/>
        <v>8.9230778791798871E-9</v>
      </c>
      <c r="R449">
        <f t="shared" si="98"/>
        <v>113.91380831354586</v>
      </c>
      <c r="S449">
        <f t="shared" si="95"/>
        <v>3.3654945600441835</v>
      </c>
      <c r="T449">
        <f t="shared" si="99"/>
        <v>11.326553633686991</v>
      </c>
    </row>
    <row r="450" spans="1:20" x14ac:dyDescent="0.25">
      <c r="A450">
        <f t="shared" si="100"/>
        <v>963.89999999998008</v>
      </c>
      <c r="B450">
        <v>142</v>
      </c>
      <c r="C450">
        <f t="shared" si="92"/>
        <v>49.566187471335979</v>
      </c>
      <c r="D450">
        <f t="shared" si="93"/>
        <v>276.28840318160297</v>
      </c>
      <c r="E450">
        <f t="shared" si="96"/>
        <v>92.433812528664021</v>
      </c>
      <c r="F450">
        <f t="shared" si="97"/>
        <v>3.9038167425994115E-18</v>
      </c>
      <c r="G450">
        <f t="shared" si="97"/>
        <v>1.3943200470317599E-25</v>
      </c>
      <c r="H450">
        <f t="shared" si="97"/>
        <v>2.9514337310050157E-8</v>
      </c>
      <c r="I450">
        <f t="shared" si="97"/>
        <v>1.3534837006827661E-39</v>
      </c>
      <c r="J450">
        <f t="shared" si="102"/>
        <v>77.282864169857973</v>
      </c>
      <c r="K450">
        <f t="shared" si="91"/>
        <v>6.4534441481561533</v>
      </c>
      <c r="L450">
        <f t="shared" si="91"/>
        <v>0.16544067787371061</v>
      </c>
      <c r="M450">
        <f t="shared" si="91"/>
        <v>7.6459882261133261E-14</v>
      </c>
      <c r="N450">
        <f t="shared" si="103"/>
        <v>16.012902211285251</v>
      </c>
      <c r="O450">
        <f t="shared" si="103"/>
        <v>13.474607745346342</v>
      </c>
      <c r="P450">
        <f t="shared" si="103"/>
        <v>2.8479255348607562E-4</v>
      </c>
      <c r="Q450">
        <f t="shared" si="103"/>
        <v>6.541503424170347E-9</v>
      </c>
      <c r="R450">
        <f t="shared" si="98"/>
        <v>113.38954378112882</v>
      </c>
      <c r="S450">
        <f t="shared" si="95"/>
        <v>-20.955731252464801</v>
      </c>
      <c r="T450">
        <f t="shared" si="99"/>
        <v>439.14267232552999</v>
      </c>
    </row>
    <row r="451" spans="1:20" x14ac:dyDescent="0.25">
      <c r="A451">
        <f t="shared" si="100"/>
        <v>963.94999999998004</v>
      </c>
      <c r="B451">
        <v>165</v>
      </c>
      <c r="C451">
        <f t="shared" si="92"/>
        <v>49.411677816261545</v>
      </c>
      <c r="D451">
        <f t="shared" si="93"/>
        <v>276.23840318160302</v>
      </c>
      <c r="E451">
        <f t="shared" si="96"/>
        <v>115.58832218373846</v>
      </c>
      <c r="F451">
        <f t="shared" si="97"/>
        <v>2.272260177347248E-18</v>
      </c>
      <c r="G451">
        <f t="shared" si="97"/>
        <v>7.4527035450067508E-26</v>
      </c>
      <c r="H451">
        <f t="shared" si="97"/>
        <v>2.0500285155567815E-8</v>
      </c>
      <c r="I451">
        <f t="shared" si="97"/>
        <v>7.6488224917293575E-40</v>
      </c>
      <c r="J451">
        <f t="shared" si="102"/>
        <v>76.012279937562269</v>
      </c>
      <c r="K451">
        <f t="shared" si="91"/>
        <v>5.9303752211336693</v>
      </c>
      <c r="L451">
        <f t="shared" si="91"/>
        <v>0.18734152128029483</v>
      </c>
      <c r="M451">
        <f t="shared" si="91"/>
        <v>5.141169319472833E-14</v>
      </c>
      <c r="N451">
        <f t="shared" si="103"/>
        <v>17.129030849969155</v>
      </c>
      <c r="O451">
        <f t="shared" si="103"/>
        <v>13.466940402962866</v>
      </c>
      <c r="P451">
        <f t="shared" si="103"/>
        <v>3.5073779003237557E-4</v>
      </c>
      <c r="Q451">
        <f t="shared" si="103"/>
        <v>4.7837452644794557E-9</v>
      </c>
      <c r="R451">
        <f t="shared" si="98"/>
        <v>112.72631869598236</v>
      </c>
      <c r="S451">
        <f t="shared" si="95"/>
        <v>2.8620034877560983</v>
      </c>
      <c r="T451">
        <f t="shared" si="99"/>
        <v>8.1910639639280713</v>
      </c>
    </row>
    <row r="452" spans="1:20" x14ac:dyDescent="0.25">
      <c r="A452">
        <f t="shared" si="100"/>
        <v>963.99999999997999</v>
      </c>
      <c r="B452">
        <v>152</v>
      </c>
      <c r="C452">
        <f t="shared" si="92"/>
        <v>49.257168161187565</v>
      </c>
      <c r="D452">
        <f t="shared" si="93"/>
        <v>276.18840318160306</v>
      </c>
      <c r="E452">
        <f t="shared" si="96"/>
        <v>102.74283183881244</v>
      </c>
      <c r="F452">
        <f t="shared" si="97"/>
        <v>1.3185040007404534E-18</v>
      </c>
      <c r="G452">
        <f t="shared" si="97"/>
        <v>3.9711837288722523E-26</v>
      </c>
      <c r="H452">
        <f t="shared" si="97"/>
        <v>1.4195200379590857E-8</v>
      </c>
      <c r="I452">
        <f t="shared" si="97"/>
        <v>4.3150134213535667E-40</v>
      </c>
      <c r="J452">
        <f t="shared" si="102"/>
        <v>74.578199086392104</v>
      </c>
      <c r="K452">
        <f t="shared" si="91"/>
        <v>5.4362619067786841</v>
      </c>
      <c r="L452">
        <f t="shared" si="91"/>
        <v>0.21161837094436009</v>
      </c>
      <c r="M452">
        <f t="shared" si="91"/>
        <v>3.4484010771018417E-14</v>
      </c>
      <c r="N452">
        <f t="shared" ref="N452:Q471" si="104">N$5*EXP(-(($D452-N$6)^2)/(2*N$7^2))</f>
        <v>18.277766053219267</v>
      </c>
      <c r="O452">
        <f t="shared" si="104"/>
        <v>13.426082997089983</v>
      </c>
      <c r="P452">
        <f t="shared" si="104"/>
        <v>4.3088767865052165E-4</v>
      </c>
      <c r="Q452">
        <f t="shared" si="104"/>
        <v>3.4896839837502076E-9</v>
      </c>
      <c r="R452">
        <f t="shared" si="98"/>
        <v>111.93035931978795</v>
      </c>
      <c r="S452">
        <f t="shared" si="95"/>
        <v>-9.1875274809755183</v>
      </c>
      <c r="T452">
        <f t="shared" si="99"/>
        <v>84.410661213680356</v>
      </c>
    </row>
    <row r="453" spans="1:20" x14ac:dyDescent="0.25">
      <c r="A453">
        <f t="shared" si="100"/>
        <v>964.04999999997995</v>
      </c>
      <c r="B453">
        <v>147</v>
      </c>
      <c r="C453">
        <f t="shared" si="92"/>
        <v>49.10265850611313</v>
      </c>
      <c r="D453">
        <f t="shared" si="93"/>
        <v>276.13840318160311</v>
      </c>
      <c r="E453">
        <f t="shared" ref="E453:E512" si="105">B453-C453</f>
        <v>97.89734149388687</v>
      </c>
      <c r="F453">
        <f t="shared" si="97"/>
        <v>7.627102909854642E-19</v>
      </c>
      <c r="G453">
        <f t="shared" si="97"/>
        <v>2.1095065311449866E-26</v>
      </c>
      <c r="H453">
        <f t="shared" si="97"/>
        <v>9.7989132401872427E-9</v>
      </c>
      <c r="I453">
        <f t="shared" si="97"/>
        <v>2.4300529455279462E-40</v>
      </c>
      <c r="J453">
        <f t="shared" si="102"/>
        <v>72.990713193918396</v>
      </c>
      <c r="K453">
        <f t="shared" si="91"/>
        <v>4.971027365285047</v>
      </c>
      <c r="L453">
        <f t="shared" si="91"/>
        <v>0.23845161806030213</v>
      </c>
      <c r="M453">
        <f t="shared" si="91"/>
        <v>2.3072848775187644E-14</v>
      </c>
      <c r="N453">
        <f t="shared" si="104"/>
        <v>19.455438318478556</v>
      </c>
      <c r="O453">
        <f t="shared" si="104"/>
        <v>13.352337449572778</v>
      </c>
      <c r="P453">
        <f t="shared" si="104"/>
        <v>5.2804772081883238E-4</v>
      </c>
      <c r="Q453">
        <f t="shared" si="104"/>
        <v>2.5394036399487858E-9</v>
      </c>
      <c r="R453">
        <f t="shared" si="98"/>
        <v>111.00849600537424</v>
      </c>
      <c r="S453">
        <f t="shared" si="95"/>
        <v>-13.111154511487371</v>
      </c>
      <c r="T453">
        <f t="shared" si="99"/>
        <v>171.90237262409562</v>
      </c>
    </row>
    <row r="454" spans="1:20" x14ac:dyDescent="0.25">
      <c r="A454">
        <f t="shared" si="100"/>
        <v>964.0999999999799</v>
      </c>
      <c r="B454">
        <v>131</v>
      </c>
      <c r="C454">
        <f t="shared" si="92"/>
        <v>48.948148851038695</v>
      </c>
      <c r="D454">
        <f t="shared" si="93"/>
        <v>276.08840318160316</v>
      </c>
      <c r="E454">
        <f t="shared" si="105"/>
        <v>82.051851148961305</v>
      </c>
      <c r="F454">
        <f t="shared" ref="F454:J512" si="106">F$5*EXP(-(($D454-F$6)^2)/(2*F$7^2))</f>
        <v>4.3983776957093698E-19</v>
      </c>
      <c r="G454">
        <f t="shared" si="106"/>
        <v>1.1171115135890113E-26</v>
      </c>
      <c r="H454">
        <f t="shared" si="106"/>
        <v>6.7432468335554241E-9</v>
      </c>
      <c r="I454">
        <f t="shared" si="106"/>
        <v>1.3661404096288835E-40</v>
      </c>
      <c r="J454">
        <f t="shared" si="106"/>
        <v>71.260834717988715</v>
      </c>
      <c r="K454">
        <f t="shared" si="91"/>
        <v>4.5343967636121354</v>
      </c>
      <c r="L454">
        <f t="shared" si="91"/>
        <v>0.26802466592077845</v>
      </c>
      <c r="M454">
        <f t="shared" si="91"/>
        <v>1.5399699621897513E-14</v>
      </c>
      <c r="N454">
        <f t="shared" si="104"/>
        <v>20.657916023169687</v>
      </c>
      <c r="O454">
        <f t="shared" si="104"/>
        <v>13.246247161565517</v>
      </c>
      <c r="P454">
        <f t="shared" si="104"/>
        <v>6.4552022232375653E-4</v>
      </c>
      <c r="Q454">
        <f t="shared" si="104"/>
        <v>1.8433379231673933E-9</v>
      </c>
      <c r="R454">
        <f t="shared" si="98"/>
        <v>109.96806486106576</v>
      </c>
      <c r="S454">
        <f t="shared" si="95"/>
        <v>-27.916213712104451</v>
      </c>
      <c r="T454">
        <f t="shared" si="99"/>
        <v>779.31498801988857</v>
      </c>
    </row>
    <row r="455" spans="1:20" x14ac:dyDescent="0.25">
      <c r="A455">
        <f t="shared" si="100"/>
        <v>964.14999999997985</v>
      </c>
      <c r="B455">
        <v>146</v>
      </c>
      <c r="C455">
        <f t="shared" si="92"/>
        <v>48.793639195964715</v>
      </c>
      <c r="D455">
        <f t="shared" si="93"/>
        <v>276.0384031816032</v>
      </c>
      <c r="E455">
        <f t="shared" si="105"/>
        <v>97.206360804035285</v>
      </c>
      <c r="F455">
        <f t="shared" si="106"/>
        <v>2.5286003506740677E-19</v>
      </c>
      <c r="G455">
        <f t="shared" si="106"/>
        <v>5.8974863070013096E-27</v>
      </c>
      <c r="H455">
        <f t="shared" si="106"/>
        <v>4.6260994145180237E-9</v>
      </c>
      <c r="I455">
        <f t="shared" si="106"/>
        <v>7.6669204279003821E-41</v>
      </c>
      <c r="J455">
        <f t="shared" si="106"/>
        <v>69.400369996894497</v>
      </c>
      <c r="K455">
        <f t="shared" si="91"/>
        <v>4.125916798409599</v>
      </c>
      <c r="L455">
        <f t="shared" si="91"/>
        <v>0.30052239107039153</v>
      </c>
      <c r="M455">
        <f t="shared" si="91"/>
        <v>1.0252997763665703E-14</v>
      </c>
      <c r="N455">
        <f t="shared" si="104"/>
        <v>21.880617706130689</v>
      </c>
      <c r="O455">
        <f t="shared" si="104"/>
        <v>13.108590345534351</v>
      </c>
      <c r="P455">
        <f t="shared" si="104"/>
        <v>7.871801139981054E-4</v>
      </c>
      <c r="Q455">
        <f t="shared" si="104"/>
        <v>1.3347679218138466E-9</v>
      </c>
      <c r="R455">
        <f t="shared" si="98"/>
        <v>108.81680442411442</v>
      </c>
      <c r="S455">
        <f t="shared" si="95"/>
        <v>-11.610443620079138</v>
      </c>
      <c r="T455">
        <f t="shared" si="99"/>
        <v>134.80240105503637</v>
      </c>
    </row>
    <row r="456" spans="1:20" x14ac:dyDescent="0.25">
      <c r="A456">
        <f t="shared" si="100"/>
        <v>964.19999999997981</v>
      </c>
      <c r="B456">
        <v>150</v>
      </c>
      <c r="C456">
        <f t="shared" si="92"/>
        <v>48.639129540890281</v>
      </c>
      <c r="D456">
        <f t="shared" si="93"/>
        <v>275.98840318160325</v>
      </c>
      <c r="E456">
        <f t="shared" si="105"/>
        <v>101.36087045910972</v>
      </c>
      <c r="F456">
        <f t="shared" si="106"/>
        <v>1.4491809857204096E-19</v>
      </c>
      <c r="G456">
        <f t="shared" si="106"/>
        <v>3.1037884605238589E-27</v>
      </c>
      <c r="H456">
        <f t="shared" si="106"/>
        <v>3.1638481086017418E-9</v>
      </c>
      <c r="I456">
        <f t="shared" si="106"/>
        <v>4.295290986262308E-41</v>
      </c>
      <c r="J456">
        <f t="shared" si="106"/>
        <v>67.421785434017053</v>
      </c>
      <c r="K456">
        <f t="shared" si="91"/>
        <v>3.7449756296824779</v>
      </c>
      <c r="L456">
        <f t="shared" si="91"/>
        <v>0.33612939242025425</v>
      </c>
      <c r="M456">
        <f t="shared" si="91"/>
        <v>6.8095287548796351E-15</v>
      </c>
      <c r="N456">
        <f t="shared" si="104"/>
        <v>23.118530837789066</v>
      </c>
      <c r="O456">
        <f t="shared" si="104"/>
        <v>12.940370519157101</v>
      </c>
      <c r="P456">
        <f t="shared" si="104"/>
        <v>9.575599186276057E-4</v>
      </c>
      <c r="Q456">
        <f t="shared" si="104"/>
        <v>9.6412678025301716E-10</v>
      </c>
      <c r="R456">
        <f t="shared" si="98"/>
        <v>107.56274937711255</v>
      </c>
      <c r="S456">
        <f t="shared" si="95"/>
        <v>-6.2018789180028335</v>
      </c>
      <c r="T456">
        <f t="shared" si="99"/>
        <v>38.463302113567998</v>
      </c>
    </row>
    <row r="457" spans="1:20" x14ac:dyDescent="0.25">
      <c r="A457">
        <f t="shared" si="100"/>
        <v>964.24999999997976</v>
      </c>
      <c r="B457">
        <v>149</v>
      </c>
      <c r="C457">
        <f t="shared" si="92"/>
        <v>48.484619885816301</v>
      </c>
      <c r="D457">
        <f t="shared" si="93"/>
        <v>275.93840318160329</v>
      </c>
      <c r="E457">
        <f t="shared" si="105"/>
        <v>100.5153801141837</v>
      </c>
      <c r="F457">
        <f t="shared" si="106"/>
        <v>8.2797994983212898E-20</v>
      </c>
      <c r="G457">
        <f t="shared" si="106"/>
        <v>1.6284410693371589E-27</v>
      </c>
      <c r="H457">
        <f t="shared" si="106"/>
        <v>2.1571038265653284E-9</v>
      </c>
      <c r="I457">
        <f t="shared" si="106"/>
        <v>2.4022059695568635E-41</v>
      </c>
      <c r="J457">
        <f t="shared" si="106"/>
        <v>65.338068982102044</v>
      </c>
      <c r="K457">
        <f t="shared" si="91"/>
        <v>3.3908229077313519</v>
      </c>
      <c r="L457">
        <f t="shared" si="91"/>
        <v>0.37502802950339792</v>
      </c>
      <c r="M457">
        <f t="shared" si="91"/>
        <v>4.5113948170417433E-15</v>
      </c>
      <c r="N457">
        <f t="shared" si="104"/>
        <v>24.366237193781021</v>
      </c>
      <c r="O457">
        <f t="shared" si="104"/>
        <v>12.742804323550734</v>
      </c>
      <c r="P457">
        <f t="shared" si="104"/>
        <v>1.1619445056507611E-3</v>
      </c>
      <c r="Q457">
        <f t="shared" si="104"/>
        <v>6.9468850781424574E-10</v>
      </c>
      <c r="R457">
        <f t="shared" si="98"/>
        <v>106.21412338402598</v>
      </c>
      <c r="S457">
        <f t="shared" si="95"/>
        <v>-5.6987432698422822</v>
      </c>
      <c r="T457">
        <f t="shared" si="99"/>
        <v>32.475674855572706</v>
      </c>
    </row>
    <row r="458" spans="1:20" x14ac:dyDescent="0.25">
      <c r="A458">
        <f t="shared" si="100"/>
        <v>964.29999999997972</v>
      </c>
      <c r="B458">
        <v>147</v>
      </c>
      <c r="C458">
        <f t="shared" si="92"/>
        <v>48.330110230741866</v>
      </c>
      <c r="D458">
        <f t="shared" si="93"/>
        <v>275.88840318160334</v>
      </c>
      <c r="E458">
        <f t="shared" si="105"/>
        <v>98.669889769258134</v>
      </c>
      <c r="F458">
        <f t="shared" si="106"/>
        <v>4.7159780255621664E-20</v>
      </c>
      <c r="G458">
        <f t="shared" si="106"/>
        <v>8.5173940320306382E-28</v>
      </c>
      <c r="H458">
        <f t="shared" si="106"/>
        <v>1.4661595468668087E-9</v>
      </c>
      <c r="I458">
        <f t="shared" si="106"/>
        <v>1.3411393636800749E-41</v>
      </c>
      <c r="J458">
        <f t="shared" si="106"/>
        <v>63.162589069695116</v>
      </c>
      <c r="K458">
        <f t="shared" si="91"/>
        <v>3.0625896025705464</v>
      </c>
      <c r="L458">
        <f t="shared" si="91"/>
        <v>0.41739625504719519</v>
      </c>
      <c r="M458">
        <f t="shared" si="91"/>
        <v>2.9814820364375062E-15</v>
      </c>
      <c r="N458">
        <f t="shared" si="104"/>
        <v>25.617944836457255</v>
      </c>
      <c r="O458">
        <f t="shared" si="104"/>
        <v>12.517306872665678</v>
      </c>
      <c r="P458">
        <f t="shared" si="104"/>
        <v>1.4064762301726375E-3</v>
      </c>
      <c r="Q458">
        <f t="shared" si="104"/>
        <v>4.9931391036161219E-10</v>
      </c>
      <c r="R458">
        <f t="shared" si="98"/>
        <v>104.77923311463142</v>
      </c>
      <c r="S458">
        <f t="shared" si="95"/>
        <v>-6.1093433453732899</v>
      </c>
      <c r="T458">
        <f t="shared" si="99"/>
        <v>37.3240761116569</v>
      </c>
    </row>
    <row r="459" spans="1:20" x14ac:dyDescent="0.25">
      <c r="A459">
        <f t="shared" si="100"/>
        <v>964.34999999997967</v>
      </c>
      <c r="B459">
        <v>150</v>
      </c>
      <c r="C459">
        <f t="shared" si="92"/>
        <v>48.175600575667431</v>
      </c>
      <c r="D459">
        <f t="shared" si="93"/>
        <v>275.83840318160338</v>
      </c>
      <c r="E459">
        <f t="shared" si="105"/>
        <v>101.82439942433257</v>
      </c>
      <c r="F459">
        <f t="shared" si="106"/>
        <v>2.6778021451785392E-20</v>
      </c>
      <c r="G459">
        <f t="shared" si="106"/>
        <v>4.4411576623547483E-28</v>
      </c>
      <c r="H459">
        <f t="shared" si="106"/>
        <v>9.9345036959711621E-10</v>
      </c>
      <c r="I459">
        <f t="shared" si="106"/>
        <v>7.4745249161580334E-42</v>
      </c>
      <c r="J459">
        <f t="shared" si="106"/>
        <v>60.908953097316648</v>
      </c>
      <c r="K459">
        <f t="shared" ref="K459:M512" si="107">K$5*EXP(-(($D459-K$6)^2)/(2*K$7^2))</f>
        <v>2.7593073747601005</v>
      </c>
      <c r="L459">
        <f t="shared" si="107"/>
        <v>0.46340525141092476</v>
      </c>
      <c r="M459">
        <f t="shared" si="107"/>
        <v>1.9655366239890615E-15</v>
      </c>
      <c r="N459">
        <f t="shared" si="104"/>
        <v>26.867526591845849</v>
      </c>
      <c r="O459">
        <f t="shared" si="104"/>
        <v>12.26547488058374</v>
      </c>
      <c r="P459">
        <f t="shared" si="104"/>
        <v>1.6982709848419447E-3</v>
      </c>
      <c r="Q459">
        <f t="shared" si="104"/>
        <v>3.5800146070640469E-10</v>
      </c>
      <c r="R459">
        <f t="shared" si="98"/>
        <v>103.26636546825355</v>
      </c>
      <c r="S459">
        <f t="shared" si="95"/>
        <v>-1.4419660439209849</v>
      </c>
      <c r="T459">
        <f t="shared" si="99"/>
        <v>2.0792660718211358</v>
      </c>
    </row>
    <row r="460" spans="1:20" x14ac:dyDescent="0.25">
      <c r="A460">
        <f t="shared" si="100"/>
        <v>964.39999999997963</v>
      </c>
      <c r="B460">
        <v>174</v>
      </c>
      <c r="C460">
        <f t="shared" ref="C460:C512" si="108">$W$12*A460+$X$12</f>
        <v>48.021090920593451</v>
      </c>
      <c r="D460">
        <f t="shared" ref="D460:D512" si="109">1253.6-A460-$U$5</f>
        <v>275.78840318160343</v>
      </c>
      <c r="E460">
        <f t="shared" si="105"/>
        <v>125.97890907940655</v>
      </c>
      <c r="F460">
        <f t="shared" si="106"/>
        <v>1.5157932094151663E-20</v>
      </c>
      <c r="G460">
        <f t="shared" si="106"/>
        <v>2.3085559399885757E-28</v>
      </c>
      <c r="H460">
        <f t="shared" si="106"/>
        <v>6.7106699331416847E-10</v>
      </c>
      <c r="I460">
        <f t="shared" si="106"/>
        <v>4.1585247899678775E-42</v>
      </c>
      <c r="J460">
        <f t="shared" si="106"/>
        <v>58.590867575139548</v>
      </c>
      <c r="K460">
        <f t="shared" si="107"/>
        <v>2.4799272584776193</v>
      </c>
      <c r="L460">
        <f t="shared" si="107"/>
        <v>0.51321688512679398</v>
      </c>
      <c r="M460">
        <f t="shared" si="107"/>
        <v>1.292580698579072E-15</v>
      </c>
      <c r="N460">
        <f t="shared" si="104"/>
        <v>28.108564788446397</v>
      </c>
      <c r="O460">
        <f t="shared" si="104"/>
        <v>11.989067848016393</v>
      </c>
      <c r="P460">
        <f t="shared" si="104"/>
        <v>2.0455455989918515E-3</v>
      </c>
      <c r="Q460">
        <f t="shared" si="104"/>
        <v>2.5604925392035776E-10</v>
      </c>
      <c r="R460">
        <f t="shared" si="98"/>
        <v>101.68368990173285</v>
      </c>
      <c r="S460">
        <f t="shared" ref="S460:S512" si="110">E460-R460</f>
        <v>24.295219177673701</v>
      </c>
      <c r="T460">
        <f t="shared" si="99"/>
        <v>590.25767489120403</v>
      </c>
    </row>
    <row r="461" spans="1:20" x14ac:dyDescent="0.25">
      <c r="A461">
        <f t="shared" si="100"/>
        <v>964.44999999997958</v>
      </c>
      <c r="B461">
        <v>131</v>
      </c>
      <c r="C461">
        <f t="shared" si="108"/>
        <v>47.866581265519017</v>
      </c>
      <c r="D461">
        <f t="shared" si="109"/>
        <v>275.73840318160347</v>
      </c>
      <c r="E461">
        <f t="shared" si="105"/>
        <v>83.133418734480983</v>
      </c>
      <c r="F461">
        <f t="shared" si="106"/>
        <v>8.5537428271759515E-21</v>
      </c>
      <c r="G461">
        <f t="shared" si="106"/>
        <v>1.196297992563082E-28</v>
      </c>
      <c r="H461">
        <f t="shared" si="106"/>
        <v>4.5189791837719535E-10</v>
      </c>
      <c r="I461">
        <f t="shared" si="106"/>
        <v>2.3096225552079209E-42</v>
      </c>
      <c r="J461">
        <f t="shared" si="106"/>
        <v>56.222001879691113</v>
      </c>
      <c r="K461">
        <f t="shared" si="107"/>
        <v>2.2233374608303738</v>
      </c>
      <c r="L461">
        <f t="shared" si="107"/>
        <v>0.56698099871856866</v>
      </c>
      <c r="M461">
        <f t="shared" si="107"/>
        <v>8.479334641472399E-16</v>
      </c>
      <c r="N461">
        <f t="shared" si="104"/>
        <v>29.334401901224989</v>
      </c>
      <c r="O461">
        <f t="shared" si="104"/>
        <v>11.689987617838543</v>
      </c>
      <c r="P461">
        <f t="shared" si="104"/>
        <v>2.4577568958038471E-3</v>
      </c>
      <c r="Q461">
        <f t="shared" si="104"/>
        <v>1.8267949965740876E-10</v>
      </c>
      <c r="R461">
        <f t="shared" ref="R461:R512" si="111">SUM(F461:Q461)</f>
        <v>100.03916761583397</v>
      </c>
      <c r="S461">
        <f t="shared" si="110"/>
        <v>-16.905748881352991</v>
      </c>
      <c r="T461">
        <f t="shared" ref="T461:T512" si="112">(S461)^2</f>
        <v>285.80434523936793</v>
      </c>
    </row>
    <row r="462" spans="1:20" x14ac:dyDescent="0.25">
      <c r="A462">
        <f t="shared" ref="A462:A512" si="113">A461+$B$7</f>
        <v>964.49999999997954</v>
      </c>
      <c r="B462">
        <v>127</v>
      </c>
      <c r="C462">
        <f t="shared" si="108"/>
        <v>47.712071610445037</v>
      </c>
      <c r="D462">
        <f t="shared" si="109"/>
        <v>275.68840318160352</v>
      </c>
      <c r="E462">
        <f t="shared" si="105"/>
        <v>79.287928389554963</v>
      </c>
      <c r="F462">
        <f t="shared" si="106"/>
        <v>4.8120173015859745E-21</v>
      </c>
      <c r="G462">
        <f t="shared" si="106"/>
        <v>6.1800658832193126E-29</v>
      </c>
      <c r="H462">
        <f t="shared" si="106"/>
        <v>3.0336785641903089E-10</v>
      </c>
      <c r="I462">
        <f t="shared" si="106"/>
        <v>1.2805270175348643E-42</v>
      </c>
      <c r="J462">
        <f t="shared" si="106"/>
        <v>53.815857477711212</v>
      </c>
      <c r="K462">
        <f t="shared" si="107"/>
        <v>1.9883801150448495</v>
      </c>
      <c r="L462">
        <f t="shared" si="107"/>
        <v>0.62483256406608489</v>
      </c>
      <c r="M462">
        <f t="shared" si="107"/>
        <v>5.5487283899350644E-16</v>
      </c>
      <c r="N462">
        <f t="shared" si="104"/>
        <v>30.538196622066081</v>
      </c>
      <c r="O462">
        <f t="shared" si="104"/>
        <v>11.370256631481567</v>
      </c>
      <c r="P462">
        <f t="shared" si="104"/>
        <v>2.9457525618996993E-3</v>
      </c>
      <c r="Q462">
        <f t="shared" si="104"/>
        <v>1.3001207652822966E-10</v>
      </c>
      <c r="R462">
        <f t="shared" si="111"/>
        <v>98.340469163365071</v>
      </c>
      <c r="S462">
        <f t="shared" si="110"/>
        <v>-19.052540773810108</v>
      </c>
      <c r="T462">
        <f t="shared" si="112"/>
        <v>362.99930993769669</v>
      </c>
    </row>
    <row r="463" spans="1:20" x14ac:dyDescent="0.25">
      <c r="A463">
        <f t="shared" si="113"/>
        <v>964.54999999997949</v>
      </c>
      <c r="B463">
        <v>126</v>
      </c>
      <c r="C463">
        <f t="shared" si="108"/>
        <v>47.557561955370602</v>
      </c>
      <c r="D463">
        <f t="shared" si="109"/>
        <v>275.63840318160356</v>
      </c>
      <c r="E463">
        <f t="shared" si="105"/>
        <v>78.442438044629398</v>
      </c>
      <c r="F463">
        <f t="shared" si="106"/>
        <v>2.6986895738599248E-21</v>
      </c>
      <c r="G463">
        <f t="shared" si="106"/>
        <v>3.182743175624278E-29</v>
      </c>
      <c r="H463">
        <f t="shared" si="106"/>
        <v>2.0302688183798667E-10</v>
      </c>
      <c r="I463">
        <f t="shared" si="106"/>
        <v>7.0873274139923338E-43</v>
      </c>
      <c r="J463">
        <f t="shared" si="106"/>
        <v>51.385644304789707</v>
      </c>
      <c r="K463">
        <f t="shared" si="107"/>
        <v>1.7738668585173474</v>
      </c>
      <c r="L463">
        <f t="shared" si="107"/>
        <v>0.686888726735012</v>
      </c>
      <c r="M463">
        <f t="shared" si="107"/>
        <v>3.622035817574293E-16</v>
      </c>
      <c r="N463">
        <f t="shared" si="104"/>
        <v>31.71298475952938</v>
      </c>
      <c r="O463">
        <f t="shared" si="104"/>
        <v>11.031995233090072</v>
      </c>
      <c r="P463">
        <f t="shared" si="104"/>
        <v>3.5219337916884141E-3</v>
      </c>
      <c r="Q463">
        <f t="shared" si="104"/>
        <v>9.2300734885684956E-11</v>
      </c>
      <c r="R463">
        <f t="shared" si="111"/>
        <v>96.594901816748532</v>
      </c>
      <c r="S463">
        <f t="shared" si="110"/>
        <v>-18.152463772119134</v>
      </c>
      <c r="T463">
        <f t="shared" si="112"/>
        <v>329.5119409980976</v>
      </c>
    </row>
    <row r="464" spans="1:20" x14ac:dyDescent="0.25">
      <c r="A464">
        <f t="shared" si="113"/>
        <v>964.59999999997945</v>
      </c>
      <c r="B464">
        <v>135</v>
      </c>
      <c r="C464">
        <f t="shared" si="108"/>
        <v>47.403052300296167</v>
      </c>
      <c r="D464">
        <f t="shared" si="109"/>
        <v>275.58840318160361</v>
      </c>
      <c r="E464">
        <f t="shared" si="105"/>
        <v>87.596947699703833</v>
      </c>
      <c r="F464">
        <f t="shared" si="106"/>
        <v>1.5088061370874186E-21</v>
      </c>
      <c r="G464">
        <f t="shared" si="106"/>
        <v>1.6340481361795399E-29</v>
      </c>
      <c r="H464">
        <f t="shared" si="106"/>
        <v>1.3545414085792187E-10</v>
      </c>
      <c r="I464">
        <f t="shared" si="106"/>
        <v>3.9158158801970906E-43</v>
      </c>
      <c r="J464">
        <f t="shared" si="106"/>
        <v>48.944165799408459</v>
      </c>
      <c r="K464">
        <f t="shared" si="107"/>
        <v>1.5785931390938754</v>
      </c>
      <c r="L464">
        <f t="shared" si="107"/>
        <v>0.7532457757853892</v>
      </c>
      <c r="M464">
        <f t="shared" si="107"/>
        <v>2.3585201843275752E-16</v>
      </c>
      <c r="N464">
        <f t="shared" si="104"/>
        <v>32.851744258916263</v>
      </c>
      <c r="O464">
        <f t="shared" si="104"/>
        <v>10.677398376336292</v>
      </c>
      <c r="P464">
        <f t="shared" si="104"/>
        <v>4.2004294383250233E-3</v>
      </c>
      <c r="Q464">
        <f t="shared" si="104"/>
        <v>6.5366345556818923E-11</v>
      </c>
      <c r="R464">
        <f t="shared" si="111"/>
        <v>94.809347779179433</v>
      </c>
      <c r="S464">
        <f t="shared" si="110"/>
        <v>-7.2124000794756</v>
      </c>
      <c r="T464">
        <f t="shared" si="112"/>
        <v>52.018714906419639</v>
      </c>
    </row>
    <row r="465" spans="1:20" x14ac:dyDescent="0.25">
      <c r="A465">
        <f t="shared" si="113"/>
        <v>964.6499999999794</v>
      </c>
      <c r="B465">
        <v>130</v>
      </c>
      <c r="C465">
        <f t="shared" si="108"/>
        <v>47.248542645222187</v>
      </c>
      <c r="D465">
        <f t="shared" si="109"/>
        <v>275.53840318160366</v>
      </c>
      <c r="E465">
        <f t="shared" si="105"/>
        <v>82.751457354777813</v>
      </c>
      <c r="F465">
        <f t="shared" si="106"/>
        <v>8.4094716780329047E-22</v>
      </c>
      <c r="G465">
        <f t="shared" si="106"/>
        <v>8.363399758515946E-30</v>
      </c>
      <c r="H465">
        <f t="shared" si="106"/>
        <v>9.0091908509593171E-11</v>
      </c>
      <c r="I465">
        <f t="shared" si="106"/>
        <v>2.1597726972155689E-43</v>
      </c>
      <c r="J465">
        <f t="shared" si="106"/>
        <v>46.503713884623743</v>
      </c>
      <c r="K465">
        <f t="shared" si="107"/>
        <v>1.401351183788736</v>
      </c>
      <c r="L465">
        <f t="shared" si="107"/>
        <v>0.82397607848498566</v>
      </c>
      <c r="M465">
        <f t="shared" si="107"/>
        <v>1.5319833193945584E-16</v>
      </c>
      <c r="N465">
        <f t="shared" si="104"/>
        <v>33.947463531195751</v>
      </c>
      <c r="O465">
        <f t="shared" si="104"/>
        <v>10.308712089677524</v>
      </c>
      <c r="P465">
        <f t="shared" si="104"/>
        <v>4.9972811321014228E-3</v>
      </c>
      <c r="Q465">
        <f t="shared" si="104"/>
        <v>4.6177544426449145E-11</v>
      </c>
      <c r="R465">
        <f t="shared" si="111"/>
        <v>92.99021404903911</v>
      </c>
      <c r="S465">
        <f t="shared" si="110"/>
        <v>-10.238756694261298</v>
      </c>
      <c r="T465">
        <f t="shared" si="112"/>
        <v>104.83213864428053</v>
      </c>
    </row>
    <row r="466" spans="1:20" x14ac:dyDescent="0.25">
      <c r="A466">
        <f t="shared" si="113"/>
        <v>964.69999999997935</v>
      </c>
      <c r="B466">
        <v>137</v>
      </c>
      <c r="C466">
        <f t="shared" si="108"/>
        <v>47.094032990147753</v>
      </c>
      <c r="D466">
        <f t="shared" si="109"/>
        <v>275.4884031816037</v>
      </c>
      <c r="E466">
        <f t="shared" si="105"/>
        <v>89.905967009852247</v>
      </c>
      <c r="F466">
        <f t="shared" si="106"/>
        <v>4.6726014811085896E-22</v>
      </c>
      <c r="G466">
        <f t="shared" si="106"/>
        <v>4.2673240720987527E-30</v>
      </c>
      <c r="H466">
        <f t="shared" si="106"/>
        <v>5.973571246702183E-11</v>
      </c>
      <c r="I466">
        <f t="shared" si="106"/>
        <v>1.189158779801567E-43</v>
      </c>
      <c r="J466">
        <f t="shared" si="106"/>
        <v>44.075974965247518</v>
      </c>
      <c r="K466">
        <f t="shared" si="107"/>
        <v>1.2409415929639214</v>
      </c>
      <c r="L466">
        <f t="shared" si="107"/>
        <v>0.89912502395141125</v>
      </c>
      <c r="M466">
        <f t="shared" si="107"/>
        <v>9.9264979806839236E-17</v>
      </c>
      <c r="N466">
        <f t="shared" si="104"/>
        <v>34.993212188987734</v>
      </c>
      <c r="O466">
        <f t="shared" si="104"/>
        <v>9.9282100498012014</v>
      </c>
      <c r="P466">
        <f t="shared" si="104"/>
        <v>5.9306385139685962E-3</v>
      </c>
      <c r="Q466">
        <f t="shared" si="104"/>
        <v>3.2541311096153089E-11</v>
      </c>
      <c r="R466">
        <f t="shared" si="111"/>
        <v>91.143394459558039</v>
      </c>
      <c r="S466">
        <f t="shared" si="110"/>
        <v>-1.2374274497057911</v>
      </c>
      <c r="T466">
        <f t="shared" si="112"/>
        <v>1.5312266932853782</v>
      </c>
    </row>
    <row r="467" spans="1:20" x14ac:dyDescent="0.25">
      <c r="A467">
        <f t="shared" si="113"/>
        <v>964.74999999997931</v>
      </c>
      <c r="B467">
        <v>147</v>
      </c>
      <c r="C467">
        <f t="shared" si="108"/>
        <v>46.939523335073773</v>
      </c>
      <c r="D467">
        <f t="shared" si="109"/>
        <v>275.43840318160375</v>
      </c>
      <c r="E467">
        <f t="shared" si="105"/>
        <v>100.06047666492623</v>
      </c>
      <c r="F467">
        <f t="shared" si="106"/>
        <v>2.5882339645863653E-22</v>
      </c>
      <c r="G467">
        <f t="shared" si="106"/>
        <v>2.1706167747017184E-30</v>
      </c>
      <c r="H467">
        <f t="shared" si="106"/>
        <v>3.9485447859652938E-11</v>
      </c>
      <c r="I467">
        <f t="shared" si="106"/>
        <v>6.5360845748856653E-44</v>
      </c>
      <c r="J467">
        <f t="shared" si="106"/>
        <v>41.671947773581834</v>
      </c>
      <c r="K467">
        <f t="shared" si="107"/>
        <v>1.0961835493884067</v>
      </c>
      <c r="L467">
        <f t="shared" si="107"/>
        <v>0.97870802389172684</v>
      </c>
      <c r="M467">
        <f t="shared" si="107"/>
        <v>6.4160193221470841E-17</v>
      </c>
      <c r="N467">
        <f t="shared" si="104"/>
        <v>35.98221321206934</v>
      </c>
      <c r="O467">
        <f t="shared" si="104"/>
        <v>9.5381706003588516</v>
      </c>
      <c r="P467">
        <f t="shared" si="104"/>
        <v>7.0209633760006324E-3</v>
      </c>
      <c r="Q467">
        <f t="shared" si="104"/>
        <v>2.2875302265285167E-11</v>
      </c>
      <c r="R467">
        <f t="shared" si="111"/>
        <v>89.274244122728533</v>
      </c>
      <c r="S467">
        <f t="shared" si="110"/>
        <v>10.786232542197695</v>
      </c>
      <c r="T467">
        <f t="shared" si="112"/>
        <v>116.34281245436455</v>
      </c>
    </row>
    <row r="468" spans="1:20" x14ac:dyDescent="0.25">
      <c r="A468">
        <f t="shared" si="113"/>
        <v>964.79999999997926</v>
      </c>
      <c r="B468">
        <v>122</v>
      </c>
      <c r="C468">
        <f t="shared" si="108"/>
        <v>46.785013679999338</v>
      </c>
      <c r="D468">
        <f t="shared" si="109"/>
        <v>275.38840318160379</v>
      </c>
      <c r="E468">
        <f t="shared" si="105"/>
        <v>75.214986320000662</v>
      </c>
      <c r="F468">
        <f t="shared" si="106"/>
        <v>1.4292331520385344E-22</v>
      </c>
      <c r="G468">
        <f t="shared" si="106"/>
        <v>1.1006910723928226E-30</v>
      </c>
      <c r="H468">
        <f t="shared" si="106"/>
        <v>2.6019254461891295E-11</v>
      </c>
      <c r="I468">
        <f t="shared" si="106"/>
        <v>3.5862577205618283E-44</v>
      </c>
      <c r="J468">
        <f t="shared" si="106"/>
        <v>39.301873657086475</v>
      </c>
      <c r="K468">
        <f t="shared" si="107"/>
        <v>0.96592365528877344</v>
      </c>
      <c r="L468">
        <f t="shared" si="107"/>
        <v>1.0627076221595773</v>
      </c>
      <c r="M468">
        <f t="shared" si="107"/>
        <v>4.1367840514004776E-17</v>
      </c>
      <c r="N468">
        <f t="shared" si="104"/>
        <v>36.907915506011385</v>
      </c>
      <c r="O468">
        <f t="shared" si="104"/>
        <v>9.140854534323239</v>
      </c>
      <c r="P468">
        <f t="shared" si="104"/>
        <v>8.2912411022873118E-3</v>
      </c>
      <c r="Q468">
        <f t="shared" si="104"/>
        <v>1.6040807189298801E-11</v>
      </c>
      <c r="R468">
        <f t="shared" si="111"/>
        <v>87.387566216013809</v>
      </c>
      <c r="S468">
        <f t="shared" si="110"/>
        <v>-12.172579896013147</v>
      </c>
      <c r="T468">
        <f t="shared" si="112"/>
        <v>148.17170132482343</v>
      </c>
    </row>
    <row r="469" spans="1:20" x14ac:dyDescent="0.25">
      <c r="A469">
        <f t="shared" si="113"/>
        <v>964.84999999997922</v>
      </c>
      <c r="B469">
        <v>131</v>
      </c>
      <c r="C469">
        <f t="shared" si="108"/>
        <v>46.630504024924903</v>
      </c>
      <c r="D469">
        <f t="shared" si="109"/>
        <v>275.33840318160384</v>
      </c>
      <c r="E469">
        <f t="shared" si="105"/>
        <v>84.369495975075097</v>
      </c>
      <c r="F469">
        <f t="shared" si="106"/>
        <v>7.8678738942831163E-23</v>
      </c>
      <c r="G469">
        <f t="shared" si="106"/>
        <v>5.5641969346215206E-31</v>
      </c>
      <c r="H469">
        <f t="shared" si="106"/>
        <v>1.709257082806346E-11</v>
      </c>
      <c r="I469">
        <f t="shared" si="106"/>
        <v>1.9643159621066193E-44</v>
      </c>
      <c r="J469">
        <f t="shared" si="106"/>
        <v>36.975179662230197</v>
      </c>
      <c r="K469">
        <f t="shared" si="107"/>
        <v>0.84904343129547333</v>
      </c>
      <c r="L469">
        <f t="shared" si="107"/>
        <v>1.1510707676688841</v>
      </c>
      <c r="M469">
        <f t="shared" si="107"/>
        <v>2.6606492162154696E-17</v>
      </c>
      <c r="N469">
        <f t="shared" si="104"/>
        <v>37.764065777471444</v>
      </c>
      <c r="O469">
        <f t="shared" si="104"/>
        <v>8.7384839340252398</v>
      </c>
      <c r="P469">
        <f t="shared" si="104"/>
        <v>9.7671973645222232E-3</v>
      </c>
      <c r="Q469">
        <f t="shared" si="104"/>
        <v>1.1220525021067315E-11</v>
      </c>
      <c r="R469">
        <f t="shared" si="111"/>
        <v>85.487610770084075</v>
      </c>
      <c r="S469">
        <f t="shared" si="110"/>
        <v>-1.118114795008978</v>
      </c>
      <c r="T469">
        <f t="shared" si="112"/>
        <v>1.250180694817969</v>
      </c>
    </row>
    <row r="470" spans="1:20" x14ac:dyDescent="0.25">
      <c r="A470">
        <f t="shared" si="113"/>
        <v>964.89999999997917</v>
      </c>
      <c r="B470">
        <v>122</v>
      </c>
      <c r="C470">
        <f t="shared" si="108"/>
        <v>46.475994369850923</v>
      </c>
      <c r="D470">
        <f t="shared" si="109"/>
        <v>275.28840318160388</v>
      </c>
      <c r="E470">
        <f t="shared" si="105"/>
        <v>75.524005630149077</v>
      </c>
      <c r="F470">
        <f t="shared" si="106"/>
        <v>4.3178391442141273E-23</v>
      </c>
      <c r="G470">
        <f t="shared" si="106"/>
        <v>2.8041051886318017E-31</v>
      </c>
      <c r="H470">
        <f t="shared" si="106"/>
        <v>1.1193726402368111E-11</v>
      </c>
      <c r="I470">
        <f t="shared" si="106"/>
        <v>1.0740567079739104E-44</v>
      </c>
      <c r="J470">
        <f t="shared" si="106"/>
        <v>34.700434535319154</v>
      </c>
      <c r="K470">
        <f t="shared" si="107"/>
        <v>0.74446552897702678</v>
      </c>
      <c r="L470">
        <f t="shared" si="107"/>
        <v>1.2437063071570094</v>
      </c>
      <c r="M470">
        <f t="shared" si="107"/>
        <v>1.707025358876377E-17</v>
      </c>
      <c r="N470">
        <f t="shared" si="104"/>
        <v>38.544778629873946</v>
      </c>
      <c r="O470">
        <f t="shared" si="104"/>
        <v>8.333222333862393</v>
      </c>
      <c r="P470">
        <f t="shared" si="104"/>
        <v>1.1477517549365305E-2</v>
      </c>
      <c r="Q470">
        <f t="shared" si="104"/>
        <v>7.8293862909151382E-12</v>
      </c>
      <c r="R470">
        <f t="shared" si="111"/>
        <v>83.578084852757911</v>
      </c>
      <c r="S470">
        <f t="shared" si="110"/>
        <v>-8.0540792226088342</v>
      </c>
      <c r="T470">
        <f t="shared" si="112"/>
        <v>64.86819212405932</v>
      </c>
    </row>
    <row r="471" spans="1:20" x14ac:dyDescent="0.25">
      <c r="A471">
        <f t="shared" si="113"/>
        <v>964.94999999997913</v>
      </c>
      <c r="B471">
        <v>118</v>
      </c>
      <c r="C471">
        <f t="shared" si="108"/>
        <v>46.321484714776489</v>
      </c>
      <c r="D471">
        <f t="shared" si="109"/>
        <v>275.23840318160393</v>
      </c>
      <c r="E471">
        <f t="shared" si="105"/>
        <v>71.678515285223511</v>
      </c>
      <c r="F471">
        <f t="shared" si="106"/>
        <v>2.3622740957828283E-23</v>
      </c>
      <c r="G471">
        <f t="shared" si="106"/>
        <v>1.408772511903778E-31</v>
      </c>
      <c r="H471">
        <f t="shared" si="106"/>
        <v>7.3079698471538908E-12</v>
      </c>
      <c r="I471">
        <f t="shared" si="106"/>
        <v>5.8625842160499597E-45</v>
      </c>
      <c r="J471">
        <f t="shared" si="106"/>
        <v>32.485317538040128</v>
      </c>
      <c r="K471">
        <f t="shared" si="107"/>
        <v>0.651158723413503</v>
      </c>
      <c r="L471">
        <f t="shared" si="107"/>
        <v>1.3404827552562615</v>
      </c>
      <c r="M471">
        <f t="shared" si="107"/>
        <v>1.0924961320927704E-17</v>
      </c>
      <c r="N471">
        <f t="shared" si="104"/>
        <v>39.244603784735624</v>
      </c>
      <c r="O471">
        <f t="shared" si="104"/>
        <v>7.9271564376329788</v>
      </c>
      <c r="P471">
        <f t="shared" si="104"/>
        <v>1.3454065883992301E-2</v>
      </c>
      <c r="Q471">
        <f t="shared" si="104"/>
        <v>5.4496655016252786E-12</v>
      </c>
      <c r="R471">
        <f t="shared" si="111"/>
        <v>81.662173304975227</v>
      </c>
      <c r="S471">
        <f t="shared" si="110"/>
        <v>-9.9836580197517151</v>
      </c>
      <c r="T471">
        <f t="shared" si="112"/>
        <v>99.673427455352737</v>
      </c>
    </row>
    <row r="472" spans="1:20" x14ac:dyDescent="0.25">
      <c r="A472">
        <f t="shared" si="113"/>
        <v>964.99999999997908</v>
      </c>
      <c r="B472">
        <v>124</v>
      </c>
      <c r="C472">
        <f t="shared" si="108"/>
        <v>46.166975059702509</v>
      </c>
      <c r="D472">
        <f t="shared" si="109"/>
        <v>275.18840318160397</v>
      </c>
      <c r="E472">
        <f t="shared" si="105"/>
        <v>77.833024940297491</v>
      </c>
      <c r="F472">
        <f t="shared" si="106"/>
        <v>1.2883945399601802E-23</v>
      </c>
      <c r="G472">
        <f t="shared" si="106"/>
        <v>7.0557339537283292E-32</v>
      </c>
      <c r="H472">
        <f t="shared" si="106"/>
        <v>4.7563473772935987E-12</v>
      </c>
      <c r="I472">
        <f t="shared" si="106"/>
        <v>3.1944566099821181E-45</v>
      </c>
      <c r="J472">
        <f t="shared" si="106"/>
        <v>30.33659976702133</v>
      </c>
      <c r="K472">
        <f t="shared" si="107"/>
        <v>0.56814176403963956</v>
      </c>
      <c r="L472">
        <f t="shared" si="107"/>
        <v>1.4412263992024388</v>
      </c>
      <c r="M472">
        <f t="shared" si="107"/>
        <v>6.9747304122852618E-18</v>
      </c>
      <c r="N472">
        <f t="shared" ref="N472:Q491" si="114">N$5*EXP(-(($D472-N$6)^2)/(2*N$7^2))</f>
        <v>39.858589357289397</v>
      </c>
      <c r="O472">
        <f t="shared" si="114"/>
        <v>7.522279586314693</v>
      </c>
      <c r="P472">
        <f t="shared" si="114"/>
        <v>1.5732100688312281E-2</v>
      </c>
      <c r="Q472">
        <f t="shared" si="114"/>
        <v>3.7838991605754678E-12</v>
      </c>
      <c r="R472">
        <f t="shared" si="111"/>
        <v>79.74256897456435</v>
      </c>
      <c r="S472">
        <f t="shared" si="110"/>
        <v>-1.9095440342668581</v>
      </c>
      <c r="T472">
        <f t="shared" si="112"/>
        <v>3.646358418804148</v>
      </c>
    </row>
    <row r="473" spans="1:20" x14ac:dyDescent="0.25">
      <c r="A473">
        <f t="shared" si="113"/>
        <v>965.04999999997904</v>
      </c>
      <c r="B473">
        <v>116</v>
      </c>
      <c r="C473">
        <f t="shared" si="108"/>
        <v>46.012465404628074</v>
      </c>
      <c r="D473">
        <f t="shared" si="109"/>
        <v>275.13840318160402</v>
      </c>
      <c r="E473">
        <f t="shared" si="105"/>
        <v>69.987534595371926</v>
      </c>
      <c r="F473">
        <f t="shared" si="106"/>
        <v>7.005227169811623E-24</v>
      </c>
      <c r="G473">
        <f t="shared" si="106"/>
        <v>3.5228835212166953E-32</v>
      </c>
      <c r="H473">
        <f t="shared" si="106"/>
        <v>3.086065532388997E-12</v>
      </c>
      <c r="I473">
        <f t="shared" si="106"/>
        <v>1.7376044060992888E-45</v>
      </c>
      <c r="J473">
        <f t="shared" ref="J473:J512" si="115">J$5*EXP(-(($D473-J$6)^2)/(2*J$7^2))</f>
        <v>28.260137476532385</v>
      </c>
      <c r="K473">
        <f t="shared" si="107"/>
        <v>0.49448617089889668</v>
      </c>
      <c r="L473">
        <f t="shared" si="107"/>
        <v>1.5457197941933443</v>
      </c>
      <c r="M473">
        <f t="shared" si="107"/>
        <v>4.4418360689913618E-18</v>
      </c>
      <c r="N473">
        <f t="shared" si="114"/>
        <v>40.382340160328745</v>
      </c>
      <c r="O473">
        <f t="shared" si="114"/>
        <v>7.120477133790871</v>
      </c>
      <c r="P473">
        <f t="shared" si="114"/>
        <v>1.8350481625197958E-2</v>
      </c>
      <c r="Q473">
        <f t="shared" si="114"/>
        <v>2.6208178897618779E-12</v>
      </c>
      <c r="R473">
        <f t="shared" si="111"/>
        <v>77.821511217375132</v>
      </c>
      <c r="S473">
        <f t="shared" si="110"/>
        <v>-7.8339766220032061</v>
      </c>
      <c r="T473">
        <f t="shared" si="112"/>
        <v>61.371189714092765</v>
      </c>
    </row>
    <row r="474" spans="1:20" x14ac:dyDescent="0.25">
      <c r="A474">
        <f t="shared" si="113"/>
        <v>965.09999999997899</v>
      </c>
      <c r="B474">
        <v>102</v>
      </c>
      <c r="C474">
        <f t="shared" si="108"/>
        <v>45.857955749554094</v>
      </c>
      <c r="D474">
        <f t="shared" si="109"/>
        <v>275.08840318160406</v>
      </c>
      <c r="E474">
        <f t="shared" si="105"/>
        <v>56.142044250445906</v>
      </c>
      <c r="F474">
        <f t="shared" si="106"/>
        <v>3.7970851018590213E-24</v>
      </c>
      <c r="G474">
        <f t="shared" si="106"/>
        <v>1.7535135702281976E-32</v>
      </c>
      <c r="H474">
        <f t="shared" si="106"/>
        <v>1.9961422280882535E-12</v>
      </c>
      <c r="I474">
        <f t="shared" si="106"/>
        <v>9.4351941535965319E-46</v>
      </c>
      <c r="J474">
        <f t="shared" si="115"/>
        <v>26.26087673449932</v>
      </c>
      <c r="K474">
        <f t="shared" si="107"/>
        <v>0.42931806965711861</v>
      </c>
      <c r="L474">
        <f t="shared" si="107"/>
        <v>1.6537007028423441</v>
      </c>
      <c r="M474">
        <f t="shared" si="107"/>
        <v>2.8217933750810368E-18</v>
      </c>
      <c r="N474">
        <f t="shared" si="114"/>
        <v>40.812070076805483</v>
      </c>
      <c r="O474">
        <f t="shared" si="114"/>
        <v>6.7235138484569612</v>
      </c>
      <c r="P474">
        <f t="shared" si="114"/>
        <v>2.1351864253740582E-2</v>
      </c>
      <c r="Q474">
        <f t="shared" si="114"/>
        <v>1.8107634416146145E-12</v>
      </c>
      <c r="R474">
        <f t="shared" si="111"/>
        <v>75.900831296518774</v>
      </c>
      <c r="S474">
        <f t="shared" si="110"/>
        <v>-19.758787046072868</v>
      </c>
      <c r="T474">
        <f t="shared" si="112"/>
        <v>390.40966553205698</v>
      </c>
    </row>
    <row r="475" spans="1:20" x14ac:dyDescent="0.25">
      <c r="A475">
        <f t="shared" si="113"/>
        <v>965.14999999997895</v>
      </c>
      <c r="B475">
        <v>104</v>
      </c>
      <c r="C475">
        <f t="shared" si="108"/>
        <v>45.703446094479659</v>
      </c>
      <c r="D475">
        <f t="shared" si="109"/>
        <v>275.03840318160411</v>
      </c>
      <c r="E475">
        <f t="shared" si="105"/>
        <v>58.296553905520341</v>
      </c>
      <c r="F475">
        <f t="shared" si="106"/>
        <v>2.0517913658635768E-24</v>
      </c>
      <c r="G475">
        <f t="shared" si="106"/>
        <v>8.7011115794742642E-33</v>
      </c>
      <c r="H475">
        <f t="shared" si="106"/>
        <v>1.2871601330692612E-12</v>
      </c>
      <c r="I475">
        <f t="shared" si="106"/>
        <v>5.1144247137842904E-46</v>
      </c>
      <c r="J475">
        <f t="shared" si="115"/>
        <v>24.342868596593647</v>
      </c>
      <c r="K475">
        <f t="shared" si="107"/>
        <v>0.3718191624349666</v>
      </c>
      <c r="L475">
        <f t="shared" si="107"/>
        <v>1.7648615283122737</v>
      </c>
      <c r="M475">
        <f t="shared" si="107"/>
        <v>1.7881974666857922E-18</v>
      </c>
      <c r="N475">
        <f t="shared" si="114"/>
        <v>41.144647628590405</v>
      </c>
      <c r="O475">
        <f t="shared" si="114"/>
        <v>6.3330234187301535</v>
      </c>
      <c r="P475">
        <f t="shared" si="114"/>
        <v>2.4782876627011754E-2</v>
      </c>
      <c r="Q475">
        <f t="shared" si="114"/>
        <v>1.2479988165374533E-12</v>
      </c>
      <c r="R475">
        <f t="shared" si="111"/>
        <v>73.982003211290987</v>
      </c>
      <c r="S475">
        <f t="shared" si="110"/>
        <v>-15.685449305770646</v>
      </c>
      <c r="T475">
        <f t="shared" si="112"/>
        <v>246.03331992390085</v>
      </c>
    </row>
    <row r="476" spans="1:20" x14ac:dyDescent="0.25">
      <c r="A476">
        <f t="shared" si="113"/>
        <v>965.1999999999789</v>
      </c>
      <c r="B476">
        <v>91</v>
      </c>
      <c r="C476">
        <f t="shared" si="108"/>
        <v>45.548936439405225</v>
      </c>
      <c r="D476">
        <f t="shared" si="109"/>
        <v>274.98840318160416</v>
      </c>
      <c r="E476">
        <f t="shared" si="105"/>
        <v>45.451063560594775</v>
      </c>
      <c r="F476">
        <f t="shared" si="106"/>
        <v>1.105276215955806E-24</v>
      </c>
      <c r="G476">
        <f t="shared" si="106"/>
        <v>4.3042263740770226E-33</v>
      </c>
      <c r="H476">
        <f t="shared" si="106"/>
        <v>8.2742461676434351E-13</v>
      </c>
      <c r="I476">
        <f t="shared" si="106"/>
        <v>2.7675071732907917E-46</v>
      </c>
      <c r="J476">
        <f t="shared" si="115"/>
        <v>22.509293862853465</v>
      </c>
      <c r="K476">
        <f t="shared" si="107"/>
        <v>0.32122693297014054</v>
      </c>
      <c r="L476">
        <f t="shared" si="107"/>
        <v>1.8788492855533157</v>
      </c>
      <c r="M476">
        <f t="shared" si="107"/>
        <v>1.1304030580061159E-18</v>
      </c>
      <c r="N476">
        <f t="shared" si="114"/>
        <v>41.377633974350928</v>
      </c>
      <c r="O476">
        <f t="shared" si="114"/>
        <v>5.9505001011139242</v>
      </c>
      <c r="P476">
        <f t="shared" si="114"/>
        <v>2.8694272129076E-2</v>
      </c>
      <c r="Q476">
        <f t="shared" si="114"/>
        <v>8.5801367946588522E-13</v>
      </c>
      <c r="R476">
        <f t="shared" si="111"/>
        <v>72.066198428972527</v>
      </c>
      <c r="S476">
        <f t="shared" si="110"/>
        <v>-26.615134868377751</v>
      </c>
      <c r="T476">
        <f t="shared" si="112"/>
        <v>708.36540406193717</v>
      </c>
    </row>
    <row r="477" spans="1:20" x14ac:dyDescent="0.25">
      <c r="A477">
        <f t="shared" si="113"/>
        <v>965.24999999997885</v>
      </c>
      <c r="B477">
        <v>124</v>
      </c>
      <c r="C477">
        <f t="shared" si="108"/>
        <v>45.394426784331245</v>
      </c>
      <c r="D477">
        <f t="shared" si="109"/>
        <v>274.9384031816042</v>
      </c>
      <c r="E477">
        <f t="shared" si="105"/>
        <v>78.605573215668755</v>
      </c>
      <c r="F477">
        <f t="shared" si="106"/>
        <v>5.9355806605551304E-25</v>
      </c>
      <c r="G477">
        <f t="shared" si="106"/>
        <v>2.1226101193976354E-33</v>
      </c>
      <c r="H477">
        <f t="shared" si="106"/>
        <v>5.3024801895073847E-13</v>
      </c>
      <c r="I477">
        <f t="shared" si="106"/>
        <v>1.4949502390593308E-46</v>
      </c>
      <c r="J477">
        <f t="shared" si="115"/>
        <v>20.762496386994844</v>
      </c>
      <c r="K477">
        <f t="shared" si="107"/>
        <v>0.27683418407346305</v>
      </c>
      <c r="L477">
        <f t="shared" si="107"/>
        <v>1.9952661486274217</v>
      </c>
      <c r="M477">
        <f t="shared" si="107"/>
        <v>7.12818158978693E-19</v>
      </c>
      <c r="N477">
        <f t="shared" si="114"/>
        <v>41.509312691627969</v>
      </c>
      <c r="O477">
        <f t="shared" si="114"/>
        <v>5.5772925114574115</v>
      </c>
      <c r="P477">
        <f t="shared" si="114"/>
        <v>3.3141052231956555E-2</v>
      </c>
      <c r="Q477">
        <f t="shared" si="114"/>
        <v>5.884395206301276E-13</v>
      </c>
      <c r="R477">
        <f t="shared" si="111"/>
        <v>70.154342975014174</v>
      </c>
      <c r="S477">
        <f t="shared" si="110"/>
        <v>8.4512302406545814</v>
      </c>
      <c r="T477">
        <f t="shared" si="112"/>
        <v>71.423292580554488</v>
      </c>
    </row>
    <row r="478" spans="1:20" x14ac:dyDescent="0.25">
      <c r="A478">
        <f t="shared" si="113"/>
        <v>965.29999999997881</v>
      </c>
      <c r="B478">
        <v>131</v>
      </c>
      <c r="C478">
        <f t="shared" si="108"/>
        <v>45.23991712925681</v>
      </c>
      <c r="D478">
        <f t="shared" si="109"/>
        <v>274.88840318160425</v>
      </c>
      <c r="E478">
        <f t="shared" si="105"/>
        <v>85.76008287074319</v>
      </c>
      <c r="F478">
        <f t="shared" si="106"/>
        <v>3.1776814389702674E-25</v>
      </c>
      <c r="G478">
        <f t="shared" si="106"/>
        <v>1.0435184117101567E-33</v>
      </c>
      <c r="H478">
        <f t="shared" si="106"/>
        <v>3.3875399953914456E-13</v>
      </c>
      <c r="I478">
        <f t="shared" si="106"/>
        <v>8.0614049042538974E-47</v>
      </c>
      <c r="J478">
        <f t="shared" si="115"/>
        <v>19.10402384048135</v>
      </c>
      <c r="K478">
        <f t="shared" si="107"/>
        <v>0.23798800306930482</v>
      </c>
      <c r="L478">
        <f t="shared" si="107"/>
        <v>2.113670604438092</v>
      </c>
      <c r="M478">
        <f t="shared" si="107"/>
        <v>4.4838571544342418E-19</v>
      </c>
      <c r="N478">
        <f t="shared" si="114"/>
        <v>41.538710834383217</v>
      </c>
      <c r="O478">
        <f t="shared" si="114"/>
        <v>5.2145995241411391</v>
      </c>
      <c r="P478">
        <f t="shared" si="114"/>
        <v>3.8182552389585865E-2</v>
      </c>
      <c r="Q478">
        <f t="shared" si="114"/>
        <v>4.0256594842987388E-13</v>
      </c>
      <c r="R478">
        <f t="shared" si="111"/>
        <v>68.247175358903419</v>
      </c>
      <c r="S478">
        <f t="shared" si="110"/>
        <v>17.512907511839771</v>
      </c>
      <c r="T478">
        <f t="shared" si="112"/>
        <v>306.70192951825385</v>
      </c>
    </row>
    <row r="479" spans="1:20" x14ac:dyDescent="0.25">
      <c r="A479">
        <f t="shared" si="113"/>
        <v>965.34999999997876</v>
      </c>
      <c r="B479">
        <v>121</v>
      </c>
      <c r="C479">
        <f t="shared" si="108"/>
        <v>45.08540747418283</v>
      </c>
      <c r="D479">
        <f t="shared" si="109"/>
        <v>274.83840318160429</v>
      </c>
      <c r="E479">
        <f t="shared" si="105"/>
        <v>75.91459252581717</v>
      </c>
      <c r="F479">
        <f t="shared" si="106"/>
        <v>1.6959469493005733E-25</v>
      </c>
      <c r="G479">
        <f t="shared" si="106"/>
        <v>5.1142830633706682E-34</v>
      </c>
      <c r="H479">
        <f t="shared" si="106"/>
        <v>2.1574690187465521E-13</v>
      </c>
      <c r="I479">
        <f t="shared" si="106"/>
        <v>4.3395105647408867E-47</v>
      </c>
      <c r="J479">
        <f t="shared" si="115"/>
        <v>17.534674791109609</v>
      </c>
      <c r="K479">
        <f t="shared" si="107"/>
        <v>0.20408824718649785</v>
      </c>
      <c r="L479">
        <f t="shared" si="107"/>
        <v>2.2335792343896523</v>
      </c>
      <c r="M479">
        <f t="shared" si="107"/>
        <v>2.8135352771361366E-19</v>
      </c>
      <c r="N479">
        <f t="shared" si="114"/>
        <v>41.465610904639227</v>
      </c>
      <c r="O479">
        <f t="shared" si="114"/>
        <v>4.8634682107683593</v>
      </c>
      <c r="P479">
        <f t="shared" si="114"/>
        <v>4.3882483891701511E-2</v>
      </c>
      <c r="Q479">
        <f t="shared" si="114"/>
        <v>2.7472603809318767E-13</v>
      </c>
      <c r="R479">
        <f t="shared" si="111"/>
        <v>66.345303871985536</v>
      </c>
      <c r="S479">
        <f t="shared" si="110"/>
        <v>9.5692886538316344</v>
      </c>
      <c r="T479">
        <f t="shared" si="112"/>
        <v>91.571285340350855</v>
      </c>
    </row>
    <row r="480" spans="1:20" x14ac:dyDescent="0.25">
      <c r="A480">
        <f t="shared" si="113"/>
        <v>965.39999999997872</v>
      </c>
      <c r="B480">
        <v>103</v>
      </c>
      <c r="C480">
        <f t="shared" si="108"/>
        <v>44.930897819108395</v>
      </c>
      <c r="D480">
        <f t="shared" si="109"/>
        <v>274.78840318160434</v>
      </c>
      <c r="E480">
        <f t="shared" si="105"/>
        <v>58.069102180891605</v>
      </c>
      <c r="F480">
        <f t="shared" si="106"/>
        <v>9.0233733795425731E-26</v>
      </c>
      <c r="G480">
        <f t="shared" si="106"/>
        <v>2.4987578218813539E-34</v>
      </c>
      <c r="H480">
        <f t="shared" si="106"/>
        <v>1.3698072615458478E-13</v>
      </c>
      <c r="I480">
        <f t="shared" si="106"/>
        <v>2.3319368284598916E-47</v>
      </c>
      <c r="J480">
        <f t="shared" si="115"/>
        <v>16.05455093833277</v>
      </c>
      <c r="K480">
        <f t="shared" si="107"/>
        <v>0.17458563596307963</v>
      </c>
      <c r="L480">
        <f t="shared" si="107"/>
        <v>2.35446913570118</v>
      </c>
      <c r="M480">
        <f t="shared" si="107"/>
        <v>1.7610859159546375E-19</v>
      </c>
      <c r="N480">
        <f t="shared" si="114"/>
        <v>41.290553532154625</v>
      </c>
      <c r="O480">
        <f t="shared" si="114"/>
        <v>4.5247937200941717</v>
      </c>
      <c r="P480">
        <f t="shared" si="114"/>
        <v>5.0308924196632097E-2</v>
      </c>
      <c r="Q480">
        <f t="shared" si="114"/>
        <v>1.8702092131737702E-13</v>
      </c>
      <c r="R480">
        <f t="shared" si="111"/>
        <v>64.44926188644277</v>
      </c>
      <c r="S480">
        <f t="shared" si="110"/>
        <v>-6.380159705551165</v>
      </c>
      <c r="T480">
        <f t="shared" si="112"/>
        <v>40.706437868338725</v>
      </c>
    </row>
    <row r="481" spans="1:20" x14ac:dyDescent="0.25">
      <c r="A481">
        <f t="shared" si="113"/>
        <v>965.44999999997867</v>
      </c>
      <c r="B481">
        <v>106</v>
      </c>
      <c r="C481">
        <f t="shared" si="108"/>
        <v>44.77638816403396</v>
      </c>
      <c r="D481">
        <f t="shared" si="109"/>
        <v>274.73840318160438</v>
      </c>
      <c r="E481">
        <f t="shared" si="105"/>
        <v>61.22361183596604</v>
      </c>
      <c r="F481">
        <f t="shared" si="106"/>
        <v>4.7860844078356234E-26</v>
      </c>
      <c r="G481">
        <f t="shared" si="106"/>
        <v>1.2170777735852774E-34</v>
      </c>
      <c r="H481">
        <f t="shared" si="106"/>
        <v>8.6702000857701671E-14</v>
      </c>
      <c r="I481">
        <f t="shared" si="106"/>
        <v>1.2509467673318495E-47</v>
      </c>
      <c r="J481">
        <f t="shared" si="115"/>
        <v>14.663113353262801</v>
      </c>
      <c r="K481">
        <f t="shared" si="107"/>
        <v>0.14897953190919658</v>
      </c>
      <c r="L481">
        <f t="shared" si="107"/>
        <v>2.4757809834572231</v>
      </c>
      <c r="M481">
        <f t="shared" si="107"/>
        <v>1.0996039861866959E-19</v>
      </c>
      <c r="N481">
        <f t="shared" si="114"/>
        <v>41.014830815951363</v>
      </c>
      <c r="O481">
        <f t="shared" si="114"/>
        <v>4.1993209748196989</v>
      </c>
      <c r="P481">
        <f t="shared" si="114"/>
        <v>5.7534248069263105E-2</v>
      </c>
      <c r="Q481">
        <f t="shared" si="114"/>
        <v>1.2700129336701132E-13</v>
      </c>
      <c r="R481">
        <f t="shared" si="111"/>
        <v>62.559559907469762</v>
      </c>
      <c r="S481">
        <f t="shared" si="110"/>
        <v>-1.3359480715037222</v>
      </c>
      <c r="T481">
        <f t="shared" si="112"/>
        <v>1.7847572497545143</v>
      </c>
    </row>
    <row r="482" spans="1:20" x14ac:dyDescent="0.25">
      <c r="A482">
        <f t="shared" si="113"/>
        <v>965.49999999997863</v>
      </c>
      <c r="B482">
        <v>99</v>
      </c>
      <c r="C482">
        <f t="shared" si="108"/>
        <v>44.621878508959981</v>
      </c>
      <c r="D482">
        <f t="shared" si="109"/>
        <v>274.68840318160443</v>
      </c>
      <c r="E482">
        <f t="shared" si="105"/>
        <v>54.378121491040019</v>
      </c>
      <c r="F482">
        <f t="shared" si="106"/>
        <v>2.5307342249460995E-26</v>
      </c>
      <c r="G482">
        <f t="shared" si="106"/>
        <v>5.9097247777399086E-35</v>
      </c>
      <c r="H482">
        <f t="shared" si="106"/>
        <v>5.4708339773575075E-14</v>
      </c>
      <c r="I482">
        <f t="shared" si="106"/>
        <v>6.6989524252455303E-48</v>
      </c>
      <c r="J482">
        <f t="shared" si="115"/>
        <v>13.359241598317938</v>
      </c>
      <c r="K482">
        <f t="shared" si="107"/>
        <v>0.12681548418428357</v>
      </c>
      <c r="L482">
        <f t="shared" si="107"/>
        <v>2.5969227231820264</v>
      </c>
      <c r="M482">
        <f t="shared" si="107"/>
        <v>6.8488814649332529E-20</v>
      </c>
      <c r="N482">
        <f t="shared" si="114"/>
        <v>40.640470442409132</v>
      </c>
      <c r="O482">
        <f t="shared" si="114"/>
        <v>3.887648038836637</v>
      </c>
      <c r="P482">
        <f t="shared" si="114"/>
        <v>6.5634991790823494E-2</v>
      </c>
      <c r="Q482">
        <f t="shared" si="114"/>
        <v>8.6030743874935689E-14</v>
      </c>
      <c r="R482">
        <f t="shared" si="111"/>
        <v>60.676733278720981</v>
      </c>
      <c r="S482">
        <f t="shared" si="110"/>
        <v>-6.2986117876809615</v>
      </c>
      <c r="T482">
        <f t="shared" si="112"/>
        <v>39.67251045191356</v>
      </c>
    </row>
    <row r="483" spans="1:20" x14ac:dyDescent="0.25">
      <c r="A483">
        <f t="shared" si="113"/>
        <v>965.54999999997858</v>
      </c>
      <c r="B483">
        <v>112</v>
      </c>
      <c r="C483">
        <f t="shared" si="108"/>
        <v>44.467368853885546</v>
      </c>
      <c r="D483">
        <f t="shared" si="109"/>
        <v>274.63840318160447</v>
      </c>
      <c r="E483">
        <f t="shared" si="105"/>
        <v>67.532631146114454</v>
      </c>
      <c r="F483">
        <f t="shared" si="106"/>
        <v>1.3340357952988396E-26</v>
      </c>
      <c r="G483">
        <f t="shared" si="106"/>
        <v>2.8606909357406297E-35</v>
      </c>
      <c r="H483">
        <f t="shared" si="106"/>
        <v>3.4413806360855193E-14</v>
      </c>
      <c r="I483">
        <f t="shared" si="106"/>
        <v>3.5811373191382308E-48</v>
      </c>
      <c r="J483">
        <f t="shared" si="115"/>
        <v>12.141294647516595</v>
      </c>
      <c r="K483">
        <f t="shared" si="107"/>
        <v>0.10768260311491638</v>
      </c>
      <c r="L483">
        <f t="shared" si="107"/>
        <v>2.7172738719955052</v>
      </c>
      <c r="M483">
        <f t="shared" si="107"/>
        <v>4.2553038546273215E-20</v>
      </c>
      <c r="N483">
        <f t="shared" si="114"/>
        <v>40.170210853001059</v>
      </c>
      <c r="O483">
        <f t="shared" si="114"/>
        <v>3.5902309907316741</v>
      </c>
      <c r="P483">
        <f t="shared" si="114"/>
        <v>7.4691642801912789E-2</v>
      </c>
      <c r="Q483">
        <f t="shared" si="114"/>
        <v>5.8133543378746383E-14</v>
      </c>
      <c r="R483">
        <f t="shared" si="111"/>
        <v>58.801384609161758</v>
      </c>
      <c r="S483">
        <f t="shared" si="110"/>
        <v>8.7312465369526961</v>
      </c>
      <c r="T483">
        <f t="shared" si="112"/>
        <v>76.234666089048446</v>
      </c>
    </row>
    <row r="484" spans="1:20" x14ac:dyDescent="0.25">
      <c r="A484">
        <f t="shared" si="113"/>
        <v>965.59999999997854</v>
      </c>
      <c r="B484">
        <v>131</v>
      </c>
      <c r="C484">
        <f t="shared" si="108"/>
        <v>44.312859198811566</v>
      </c>
      <c r="D484">
        <f t="shared" si="109"/>
        <v>274.58840318160452</v>
      </c>
      <c r="E484">
        <f t="shared" si="105"/>
        <v>86.687140801188434</v>
      </c>
      <c r="F484">
        <f t="shared" si="106"/>
        <v>7.0104062684620215E-27</v>
      </c>
      <c r="G484">
        <f t="shared" si="106"/>
        <v>1.380477662337026E-35</v>
      </c>
      <c r="H484">
        <f t="shared" si="106"/>
        <v>2.1580755556886556E-14</v>
      </c>
      <c r="I484">
        <f t="shared" si="106"/>
        <v>1.9110896999376489E-48</v>
      </c>
      <c r="J484">
        <f t="shared" si="115"/>
        <v>11.007172590906526</v>
      </c>
      <c r="K484">
        <f t="shared" si="107"/>
        <v>9.1210826213878091E-2</v>
      </c>
      <c r="L484">
        <f t="shared" si="107"/>
        <v>2.8361903944905538</v>
      </c>
      <c r="M484">
        <f t="shared" si="107"/>
        <v>2.6373580039215201E-20</v>
      </c>
      <c r="N484">
        <f t="shared" si="114"/>
        <v>39.607467887071557</v>
      </c>
      <c r="O484">
        <f t="shared" si="114"/>
        <v>3.3073901259387983</v>
      </c>
      <c r="P484">
        <f t="shared" si="114"/>
        <v>8.4788347409937806E-2</v>
      </c>
      <c r="Q484">
        <f t="shared" si="114"/>
        <v>3.9185689659324171E-14</v>
      </c>
      <c r="R484">
        <f t="shared" si="111"/>
        <v>56.934220172031317</v>
      </c>
      <c r="S484">
        <f t="shared" si="110"/>
        <v>29.752920629157117</v>
      </c>
      <c r="T484">
        <f t="shared" si="112"/>
        <v>885.23628596492313</v>
      </c>
    </row>
    <row r="485" spans="1:20" x14ac:dyDescent="0.25">
      <c r="A485">
        <f t="shared" si="113"/>
        <v>965.64999999997849</v>
      </c>
      <c r="B485">
        <v>110</v>
      </c>
      <c r="C485">
        <f t="shared" si="108"/>
        <v>44.158349543737131</v>
      </c>
      <c r="D485">
        <f t="shared" si="109"/>
        <v>274.53840318160456</v>
      </c>
      <c r="E485">
        <f t="shared" si="105"/>
        <v>65.841650456262869</v>
      </c>
      <c r="F485">
        <f t="shared" si="106"/>
        <v>3.6726001771568093E-27</v>
      </c>
      <c r="G485">
        <f t="shared" si="106"/>
        <v>6.6411392588975888E-36</v>
      </c>
      <c r="H485">
        <f t="shared" si="106"/>
        <v>1.3491347855081995E-14</v>
      </c>
      <c r="I485">
        <f t="shared" si="106"/>
        <v>1.0180923771939706E-48</v>
      </c>
      <c r="J485">
        <f t="shared" si="115"/>
        <v>9.9543781828305633</v>
      </c>
      <c r="K485">
        <f t="shared" si="107"/>
        <v>7.7068129140143465E-2</v>
      </c>
      <c r="L485">
        <f t="shared" si="107"/>
        <v>2.9530101076231094</v>
      </c>
      <c r="M485">
        <f t="shared" si="107"/>
        <v>1.6305539717926163E-20</v>
      </c>
      <c r="N485">
        <f t="shared" si="114"/>
        <v>38.95629346802275</v>
      </c>
      <c r="O485">
        <f t="shared" si="114"/>
        <v>3.0393173008393033</v>
      </c>
      <c r="P485">
        <f t="shared" si="114"/>
        <v>9.6012529655774934E-2</v>
      </c>
      <c r="Q485">
        <f t="shared" si="114"/>
        <v>2.6348492762632267E-14</v>
      </c>
      <c r="R485">
        <f t="shared" si="111"/>
        <v>55.076079718111679</v>
      </c>
      <c r="S485">
        <f t="shared" si="110"/>
        <v>10.76557073815119</v>
      </c>
      <c r="T485">
        <f t="shared" si="112"/>
        <v>115.89751331813716</v>
      </c>
    </row>
    <row r="486" spans="1:20" x14ac:dyDescent="0.25">
      <c r="A486">
        <f t="shared" si="113"/>
        <v>965.69999999997844</v>
      </c>
      <c r="B486">
        <v>106</v>
      </c>
      <c r="C486">
        <f t="shared" si="108"/>
        <v>44.003839888662696</v>
      </c>
      <c r="D486">
        <f t="shared" si="109"/>
        <v>274.48840318160461</v>
      </c>
      <c r="E486">
        <f t="shared" si="105"/>
        <v>61.996160111337304</v>
      </c>
      <c r="F486">
        <f t="shared" si="106"/>
        <v>1.9180453630956603E-27</v>
      </c>
      <c r="G486">
        <f t="shared" si="106"/>
        <v>3.1850081665472156E-36</v>
      </c>
      <c r="H486">
        <f t="shared" si="106"/>
        <v>8.4081179288548598E-15</v>
      </c>
      <c r="I486">
        <f t="shared" si="106"/>
        <v>5.4142626039118058E-49</v>
      </c>
      <c r="J486">
        <f t="shared" si="115"/>
        <v>8.9800773808523804</v>
      </c>
      <c r="K486">
        <f t="shared" si="107"/>
        <v>6.4957727919495042E-2</v>
      </c>
      <c r="L486">
        <f t="shared" si="107"/>
        <v>3.0670585574010789</v>
      </c>
      <c r="M486">
        <f t="shared" si="107"/>
        <v>1.0056083099788569E-20</v>
      </c>
      <c r="N486">
        <f t="shared" si="114"/>
        <v>38.221327031800634</v>
      </c>
      <c r="O486">
        <f t="shared" si="114"/>
        <v>2.7860842272319006</v>
      </c>
      <c r="P486">
        <f t="shared" si="114"/>
        <v>0.10845441510856813</v>
      </c>
      <c r="Q486">
        <f t="shared" si="114"/>
        <v>1.7673055520372343E-14</v>
      </c>
      <c r="R486">
        <f t="shared" si="111"/>
        <v>53.227959340314079</v>
      </c>
      <c r="S486">
        <f t="shared" si="110"/>
        <v>8.7682007710232241</v>
      </c>
      <c r="T486">
        <f t="shared" si="112"/>
        <v>76.881344760972269</v>
      </c>
    </row>
    <row r="487" spans="1:20" x14ac:dyDescent="0.25">
      <c r="A487">
        <f t="shared" si="113"/>
        <v>965.7499999999784</v>
      </c>
      <c r="B487">
        <v>82</v>
      </c>
      <c r="C487">
        <f t="shared" si="108"/>
        <v>43.849330233588717</v>
      </c>
      <c r="D487">
        <f t="shared" si="109"/>
        <v>274.43840318160466</v>
      </c>
      <c r="E487">
        <f t="shared" si="105"/>
        <v>38.150669766411283</v>
      </c>
      <c r="F487">
        <f t="shared" si="106"/>
        <v>9.9861677573365416E-28</v>
      </c>
      <c r="G487">
        <f t="shared" si="106"/>
        <v>1.5227663562595839E-36</v>
      </c>
      <c r="H487">
        <f t="shared" si="106"/>
        <v>5.2239259026806231E-15</v>
      </c>
      <c r="I487">
        <f t="shared" si="106"/>
        <v>2.8743355293543809E-49</v>
      </c>
      <c r="J487">
        <f t="shared" si="115"/>
        <v>8.0811581173762637</v>
      </c>
      <c r="K487">
        <f t="shared" si="107"/>
        <v>5.4615311856790957E-2</v>
      </c>
      <c r="L487">
        <f t="shared" si="107"/>
        <v>3.177655299272768</v>
      </c>
      <c r="M487">
        <f t="shared" si="107"/>
        <v>6.1865725616397945E-21</v>
      </c>
      <c r="N487">
        <f t="shared" si="114"/>
        <v>37.407740511910269</v>
      </c>
      <c r="O487">
        <f t="shared" si="114"/>
        <v>2.5476515247159419</v>
      </c>
      <c r="P487">
        <f t="shared" si="114"/>
        <v>0.12220645425544528</v>
      </c>
      <c r="Q487">
        <f t="shared" si="114"/>
        <v>1.1824834997435409E-14</v>
      </c>
      <c r="R487">
        <f t="shared" si="111"/>
        <v>51.391027219387496</v>
      </c>
      <c r="S487">
        <f t="shared" si="110"/>
        <v>-13.240357452976212</v>
      </c>
      <c r="T487">
        <f t="shared" si="112"/>
        <v>175.30706548258274</v>
      </c>
    </row>
    <row r="488" spans="1:20" x14ac:dyDescent="0.25">
      <c r="A488">
        <f t="shared" si="113"/>
        <v>965.79999999997835</v>
      </c>
      <c r="B488">
        <v>95</v>
      </c>
      <c r="C488">
        <f t="shared" si="108"/>
        <v>43.694820578514282</v>
      </c>
      <c r="D488">
        <f t="shared" si="109"/>
        <v>274.3884031816047</v>
      </c>
      <c r="E488">
        <f t="shared" si="105"/>
        <v>51.305179421485718</v>
      </c>
      <c r="F488">
        <f t="shared" si="106"/>
        <v>5.1831478856564702E-28</v>
      </c>
      <c r="G488">
        <f t="shared" si="106"/>
        <v>7.2578962452628191E-37</v>
      </c>
      <c r="H488">
        <f t="shared" si="106"/>
        <v>3.2355639036959803E-15</v>
      </c>
      <c r="I488">
        <f t="shared" si="106"/>
        <v>1.5232866174659767E-49</v>
      </c>
      <c r="J488">
        <f t="shared" si="115"/>
        <v>7.2542866465397244</v>
      </c>
      <c r="K488">
        <f t="shared" si="107"/>
        <v>4.580634001903925E-2</v>
      </c>
      <c r="L488">
        <f t="shared" si="107"/>
        <v>3.2841205041240844</v>
      </c>
      <c r="M488">
        <f t="shared" si="107"/>
        <v>3.7966359111614597E-21</v>
      </c>
      <c r="N488">
        <f t="shared" si="114"/>
        <v>36.521177792998536</v>
      </c>
      <c r="O488">
        <f t="shared" si="114"/>
        <v>2.3238783413581108</v>
      </c>
      <c r="P488">
        <f t="shared" si="114"/>
        <v>0.13736264128389314</v>
      </c>
      <c r="Q488">
        <f t="shared" si="114"/>
        <v>7.8923460563243141E-15</v>
      </c>
      <c r="R488">
        <f t="shared" si="111"/>
        <v>49.566632266323396</v>
      </c>
      <c r="S488">
        <f t="shared" si="110"/>
        <v>1.7385471551623226</v>
      </c>
      <c r="T488">
        <f t="shared" si="112"/>
        <v>3.022546210723005</v>
      </c>
    </row>
    <row r="489" spans="1:20" x14ac:dyDescent="0.25">
      <c r="A489">
        <f t="shared" si="113"/>
        <v>965.84999999997831</v>
      </c>
      <c r="B489">
        <v>111</v>
      </c>
      <c r="C489">
        <f t="shared" si="108"/>
        <v>43.540310923440302</v>
      </c>
      <c r="D489">
        <f t="shared" si="109"/>
        <v>274.33840318160475</v>
      </c>
      <c r="E489">
        <f t="shared" si="105"/>
        <v>67.459689076559698</v>
      </c>
      <c r="F489">
        <f t="shared" si="106"/>
        <v>2.6819032268345421E-28</v>
      </c>
      <c r="G489">
        <f t="shared" si="106"/>
        <v>3.4486013797350827E-37</v>
      </c>
      <c r="H489">
        <f t="shared" si="106"/>
        <v>1.9978262491365734E-15</v>
      </c>
      <c r="I489">
        <f t="shared" si="106"/>
        <v>8.0588265159440308E-50</v>
      </c>
      <c r="J489">
        <f t="shared" si="115"/>
        <v>6.4959609122146187</v>
      </c>
      <c r="K489">
        <f t="shared" si="107"/>
        <v>3.8323428035189282E-2</v>
      </c>
      <c r="L489">
        <f t="shared" si="107"/>
        <v>3.3857818029602198</v>
      </c>
      <c r="M489">
        <f t="shared" si="107"/>
        <v>2.3242100464854715E-21</v>
      </c>
      <c r="N489">
        <f t="shared" si="114"/>
        <v>35.567689623439776</v>
      </c>
      <c r="O489">
        <f t="shared" si="114"/>
        <v>2.1145323591913567</v>
      </c>
      <c r="P489">
        <f t="shared" si="114"/>
        <v>0.1540177254230207</v>
      </c>
      <c r="Q489">
        <f t="shared" si="114"/>
        <v>5.2546613539469612E-15</v>
      </c>
      <c r="R489">
        <f t="shared" si="111"/>
        <v>47.756305851264187</v>
      </c>
      <c r="S489">
        <f t="shared" si="110"/>
        <v>19.703383225295511</v>
      </c>
      <c r="T489">
        <f t="shared" si="112"/>
        <v>388.22331052285654</v>
      </c>
    </row>
    <row r="490" spans="1:20" x14ac:dyDescent="0.25">
      <c r="A490">
        <f t="shared" si="113"/>
        <v>965.89999999997826</v>
      </c>
      <c r="B490">
        <v>103</v>
      </c>
      <c r="C490">
        <f t="shared" si="108"/>
        <v>43.385801268365867</v>
      </c>
      <c r="D490">
        <f t="shared" si="109"/>
        <v>274.28840318160479</v>
      </c>
      <c r="E490">
        <f t="shared" si="105"/>
        <v>59.614198731634133</v>
      </c>
      <c r="F490">
        <f t="shared" si="106"/>
        <v>1.3833987056247308E-28</v>
      </c>
      <c r="G490">
        <f t="shared" si="106"/>
        <v>1.6335408502461579E-37</v>
      </c>
      <c r="H490">
        <f t="shared" si="106"/>
        <v>1.2297595613048069E-15</v>
      </c>
      <c r="I490">
        <f t="shared" si="106"/>
        <v>4.2560625623232324E-50</v>
      </c>
      <c r="J490">
        <f t="shared" si="115"/>
        <v>5.8025604864852465</v>
      </c>
      <c r="K490">
        <f t="shared" si="107"/>
        <v>3.1983846303589164E-2</v>
      </c>
      <c r="L490">
        <f t="shared" si="107"/>
        <v>3.481981275917323</v>
      </c>
      <c r="M490">
        <f t="shared" si="107"/>
        <v>1.4193169182637487E-21</v>
      </c>
      <c r="N490">
        <f t="shared" si="114"/>
        <v>34.553665034966919</v>
      </c>
      <c r="O490">
        <f t="shared" si="114"/>
        <v>1.9193000102182642</v>
      </c>
      <c r="P490">
        <f t="shared" si="114"/>
        <v>0.17226631361477313</v>
      </c>
      <c r="Q490">
        <f t="shared" si="114"/>
        <v>3.4898834869214151E-15</v>
      </c>
      <c r="R490">
        <f t="shared" si="111"/>
        <v>45.961756967506112</v>
      </c>
      <c r="S490">
        <f t="shared" si="110"/>
        <v>13.652441764128021</v>
      </c>
      <c r="T490">
        <f t="shared" si="112"/>
        <v>186.38916612290703</v>
      </c>
    </row>
    <row r="491" spans="1:20" x14ac:dyDescent="0.25">
      <c r="A491">
        <f t="shared" si="113"/>
        <v>965.94999999997822</v>
      </c>
      <c r="B491">
        <v>87</v>
      </c>
      <c r="C491">
        <f t="shared" si="108"/>
        <v>43.231291613291432</v>
      </c>
      <c r="D491">
        <f t="shared" si="109"/>
        <v>274.23840318160484</v>
      </c>
      <c r="E491">
        <f t="shared" si="105"/>
        <v>43.768708386708568</v>
      </c>
      <c r="F491">
        <f t="shared" si="106"/>
        <v>7.1138775724518812E-29</v>
      </c>
      <c r="G491">
        <f t="shared" si="106"/>
        <v>7.7138601488563262E-38</v>
      </c>
      <c r="H491">
        <f t="shared" si="106"/>
        <v>7.5463589747765978E-16</v>
      </c>
      <c r="I491">
        <f t="shared" si="106"/>
        <v>2.2438313749321559E-50</v>
      </c>
      <c r="J491">
        <f t="shared" si="115"/>
        <v>5.1703927295773608</v>
      </c>
      <c r="K491">
        <f t="shared" si="107"/>
        <v>2.6627145560879022E-2</v>
      </c>
      <c r="L491">
        <f t="shared" si="107"/>
        <v>3.5720824854426625</v>
      </c>
      <c r="M491">
        <f t="shared" si="107"/>
        <v>8.645915122471801E-22</v>
      </c>
      <c r="N491">
        <f t="shared" si="114"/>
        <v>33.485760353362082</v>
      </c>
      <c r="O491">
        <f t="shared" si="114"/>
        <v>1.7377967402178816</v>
      </c>
      <c r="P491">
        <f t="shared" si="114"/>
        <v>0.19220186511982898</v>
      </c>
      <c r="Q491">
        <f t="shared" si="114"/>
        <v>2.3120898437642862E-15</v>
      </c>
      <c r="R491">
        <f t="shared" si="111"/>
        <v>44.184861319280692</v>
      </c>
      <c r="S491">
        <f t="shared" si="110"/>
        <v>-0.41615293257212471</v>
      </c>
      <c r="T491">
        <f t="shared" si="112"/>
        <v>0.17318326328837938</v>
      </c>
    </row>
    <row r="492" spans="1:20" x14ac:dyDescent="0.25">
      <c r="A492">
        <f t="shared" si="113"/>
        <v>965.99999999997817</v>
      </c>
      <c r="B492">
        <v>92</v>
      </c>
      <c r="C492">
        <f t="shared" si="108"/>
        <v>43.076781958217452</v>
      </c>
      <c r="D492">
        <f t="shared" si="109"/>
        <v>274.18840318160488</v>
      </c>
      <c r="E492">
        <f t="shared" si="105"/>
        <v>48.923218041782548</v>
      </c>
      <c r="F492">
        <f t="shared" si="106"/>
        <v>3.6468690433570556E-29</v>
      </c>
      <c r="G492">
        <f t="shared" si="106"/>
        <v>3.631351442964574E-38</v>
      </c>
      <c r="H492">
        <f t="shared" si="106"/>
        <v>4.6164642069035986E-16</v>
      </c>
      <c r="I492">
        <f t="shared" si="106"/>
        <v>1.1809144749593475E-50</v>
      </c>
      <c r="J492">
        <f t="shared" si="115"/>
        <v>4.5957349199507203</v>
      </c>
      <c r="K492">
        <f t="shared" si="107"/>
        <v>2.2112921168206602E-2</v>
      </c>
      <c r="L492">
        <f t="shared" si="107"/>
        <v>3.6554774494851117</v>
      </c>
      <c r="M492">
        <f t="shared" si="107"/>
        <v>5.2537588973015103E-22</v>
      </c>
      <c r="N492">
        <f t="shared" ref="N492:Q512" si="116">N$5*EXP(-(($D492-N$6)^2)/(2*N$7^2))</f>
        <v>32.370826898254919</v>
      </c>
      <c r="O492">
        <f t="shared" si="116"/>
        <v>1.5695771713225535</v>
      </c>
      <c r="P492">
        <f t="shared" si="116"/>
        <v>0.21391558071096717</v>
      </c>
      <c r="Q492">
        <f t="shared" si="116"/>
        <v>1.5280095436944272E-15</v>
      </c>
      <c r="R492">
        <f t="shared" si="111"/>
        <v>42.427644940892478</v>
      </c>
      <c r="S492">
        <f t="shared" si="110"/>
        <v>6.4955731008900699</v>
      </c>
      <c r="T492">
        <f t="shared" si="112"/>
        <v>42.19246990900664</v>
      </c>
    </row>
    <row r="493" spans="1:20" x14ac:dyDescent="0.25">
      <c r="A493">
        <f t="shared" si="113"/>
        <v>966.04999999997813</v>
      </c>
      <c r="B493">
        <v>89</v>
      </c>
      <c r="C493">
        <f t="shared" si="108"/>
        <v>42.922272303143018</v>
      </c>
      <c r="D493">
        <f t="shared" si="109"/>
        <v>274.13840318160493</v>
      </c>
      <c r="E493">
        <f t="shared" si="105"/>
        <v>46.077727696856982</v>
      </c>
      <c r="F493">
        <f t="shared" si="106"/>
        <v>1.8637545193286179E-29</v>
      </c>
      <c r="G493">
        <f t="shared" si="106"/>
        <v>1.7041960834488698E-38</v>
      </c>
      <c r="H493">
        <f t="shared" si="106"/>
        <v>2.8153749659344291E-16</v>
      </c>
      <c r="I493">
        <f t="shared" si="106"/>
        <v>6.2042986108180462E-51</v>
      </c>
      <c r="J493">
        <f t="shared" si="115"/>
        <v>4.0748721954891511</v>
      </c>
      <c r="K493">
        <f t="shared" si="107"/>
        <v>1.8318723417979431E-2</v>
      </c>
      <c r="L493">
        <f t="shared" si="107"/>
        <v>3.7315934484995039</v>
      </c>
      <c r="M493">
        <f t="shared" si="107"/>
        <v>3.1846146741069798E-22</v>
      </c>
      <c r="N493">
        <f t="shared" si="116"/>
        <v>31.215838462412115</v>
      </c>
      <c r="O493">
        <f t="shared" si="116"/>
        <v>1.4141450295693019</v>
      </c>
      <c r="P493">
        <f t="shared" si="116"/>
        <v>0.23749519134731775</v>
      </c>
      <c r="Q493">
        <f t="shared" si="116"/>
        <v>1.0073375198077857E-15</v>
      </c>
      <c r="R493">
        <f t="shared" si="111"/>
        <v>40.692263050735377</v>
      </c>
      <c r="S493">
        <f t="shared" si="110"/>
        <v>5.3854646461216049</v>
      </c>
      <c r="T493">
        <f t="shared" si="112"/>
        <v>29.003229454625703</v>
      </c>
    </row>
    <row r="494" spans="1:20" x14ac:dyDescent="0.25">
      <c r="A494">
        <f t="shared" si="113"/>
        <v>966.09999999997808</v>
      </c>
      <c r="B494">
        <v>88</v>
      </c>
      <c r="C494">
        <f t="shared" si="108"/>
        <v>42.767762648069038</v>
      </c>
      <c r="D494">
        <f t="shared" si="109"/>
        <v>274.08840318160497</v>
      </c>
      <c r="E494">
        <f t="shared" si="105"/>
        <v>45.232237351930962</v>
      </c>
      <c r="F494">
        <f t="shared" si="106"/>
        <v>9.4953725832483013E-30</v>
      </c>
      <c r="G494">
        <f t="shared" si="106"/>
        <v>7.9730704839205529E-39</v>
      </c>
      <c r="H494">
        <f t="shared" si="106"/>
        <v>1.7116610817444251E-16</v>
      </c>
      <c r="I494">
        <f t="shared" si="106"/>
        <v>3.2539655802123324E-51</v>
      </c>
      <c r="J494">
        <f t="shared" si="115"/>
        <v>3.6041312320761691</v>
      </c>
      <c r="K494">
        <f t="shared" si="107"/>
        <v>1.5138117649551976E-2</v>
      </c>
      <c r="L494">
        <f t="shared" si="107"/>
        <v>3.7998995600924368</v>
      </c>
      <c r="M494">
        <f t="shared" si="107"/>
        <v>1.9256228377107998E-22</v>
      </c>
      <c r="N494">
        <f t="shared" si="116"/>
        <v>30.027819632297291</v>
      </c>
      <c r="O494">
        <f t="shared" si="116"/>
        <v>1.2709627199741487</v>
      </c>
      <c r="P494">
        <f t="shared" si="116"/>
        <v>0.26302365362663738</v>
      </c>
      <c r="Q494">
        <f t="shared" si="116"/>
        <v>6.6244760803064236E-16</v>
      </c>
      <c r="R494">
        <f t="shared" si="111"/>
        <v>38.980974915716239</v>
      </c>
      <c r="S494">
        <f t="shared" si="110"/>
        <v>6.2512624362147236</v>
      </c>
      <c r="T494">
        <f t="shared" si="112"/>
        <v>39.078282046429237</v>
      </c>
    </row>
    <row r="495" spans="1:20" x14ac:dyDescent="0.25">
      <c r="A495">
        <f t="shared" si="113"/>
        <v>966.14999999997804</v>
      </c>
      <c r="B495">
        <v>95</v>
      </c>
      <c r="C495">
        <f t="shared" si="108"/>
        <v>42.613252992994603</v>
      </c>
      <c r="D495">
        <f t="shared" si="109"/>
        <v>274.03840318160502</v>
      </c>
      <c r="E495">
        <f t="shared" si="105"/>
        <v>52.386747007005397</v>
      </c>
      <c r="F495">
        <f t="shared" si="106"/>
        <v>4.8226980439070765E-30</v>
      </c>
      <c r="G495">
        <f t="shared" si="106"/>
        <v>3.7186594114267375E-39</v>
      </c>
      <c r="H495">
        <f t="shared" si="106"/>
        <v>1.0374186888277215E-16</v>
      </c>
      <c r="I495">
        <f t="shared" si="106"/>
        <v>1.7036455136364536E-51</v>
      </c>
      <c r="J495">
        <f t="shared" si="115"/>
        <v>3.1799096632842376</v>
      </c>
      <c r="K495">
        <f t="shared" si="107"/>
        <v>1.2478894967065807E-2</v>
      </c>
      <c r="L495">
        <f t="shared" si="107"/>
        <v>3.8599128172786674</v>
      </c>
      <c r="M495">
        <f t="shared" si="107"/>
        <v>1.1614837730630093E-22</v>
      </c>
      <c r="N495">
        <f t="shared" si="116"/>
        <v>28.813775963380682</v>
      </c>
      <c r="O495">
        <f t="shared" si="116"/>
        <v>1.139460448679573</v>
      </c>
      <c r="P495">
        <f t="shared" si="116"/>
        <v>0.29057776184235634</v>
      </c>
      <c r="Q495">
        <f t="shared" si="116"/>
        <v>4.3456590038131177E-16</v>
      </c>
      <c r="R495">
        <f t="shared" si="111"/>
        <v>37.296115549432585</v>
      </c>
      <c r="S495">
        <f t="shared" si="110"/>
        <v>15.090631457572812</v>
      </c>
      <c r="T495">
        <f t="shared" si="112"/>
        <v>227.72715778828612</v>
      </c>
    </row>
    <row r="496" spans="1:20" x14ac:dyDescent="0.25">
      <c r="A496">
        <f t="shared" si="113"/>
        <v>966.19999999997799</v>
      </c>
      <c r="B496">
        <v>97</v>
      </c>
      <c r="C496">
        <f t="shared" si="108"/>
        <v>42.458743337920168</v>
      </c>
      <c r="D496">
        <f t="shared" si="109"/>
        <v>273.98840318160507</v>
      </c>
      <c r="E496">
        <f t="shared" si="105"/>
        <v>54.541256662079832</v>
      </c>
      <c r="F496">
        <f t="shared" si="106"/>
        <v>2.4418719784634802E-30</v>
      </c>
      <c r="G496">
        <f t="shared" si="106"/>
        <v>1.7290277494479267E-39</v>
      </c>
      <c r="H496">
        <f t="shared" si="106"/>
        <v>6.2682328103725065E-17</v>
      </c>
      <c r="I496">
        <f t="shared" si="106"/>
        <v>8.9041307702510554E-52</v>
      </c>
      <c r="J496">
        <f t="shared" si="115"/>
        <v>2.7987013136829555</v>
      </c>
      <c r="K496">
        <f t="shared" si="107"/>
        <v>1.0261431850254401E-2</v>
      </c>
      <c r="L496">
        <f t="shared" si="107"/>
        <v>3.9112038905804645</v>
      </c>
      <c r="M496">
        <f t="shared" si="107"/>
        <v>6.9884787360532915E-23</v>
      </c>
      <c r="N496">
        <f t="shared" si="116"/>
        <v>27.580626957366487</v>
      </c>
      <c r="O496">
        <f t="shared" si="116"/>
        <v>1.0190448089641482</v>
      </c>
      <c r="P496">
        <f t="shared" si="116"/>
        <v>0.32022668908289076</v>
      </c>
      <c r="Q496">
        <f t="shared" si="116"/>
        <v>2.8437232998802124E-16</v>
      </c>
      <c r="R496">
        <f t="shared" si="111"/>
        <v>35.640065091527205</v>
      </c>
      <c r="S496">
        <f t="shared" si="110"/>
        <v>18.901191570552626</v>
      </c>
      <c r="T496">
        <f t="shared" si="112"/>
        <v>357.25504278672963</v>
      </c>
    </row>
    <row r="497" spans="1:20" x14ac:dyDescent="0.25">
      <c r="A497">
        <f t="shared" si="113"/>
        <v>966.24999999997794</v>
      </c>
      <c r="B497">
        <v>86</v>
      </c>
      <c r="C497">
        <f t="shared" si="108"/>
        <v>42.304233682846188</v>
      </c>
      <c r="D497">
        <f t="shared" si="109"/>
        <v>273.93840318160511</v>
      </c>
      <c r="E497">
        <f t="shared" si="105"/>
        <v>43.695766317153812</v>
      </c>
      <c r="F497">
        <f t="shared" si="106"/>
        <v>1.2325668156652297E-30</v>
      </c>
      <c r="G497">
        <f t="shared" si="106"/>
        <v>8.0144234098631896E-40</v>
      </c>
      <c r="H497">
        <f t="shared" si="106"/>
        <v>3.7756430472219002E-17</v>
      </c>
      <c r="I497">
        <f t="shared" si="106"/>
        <v>4.6456858842782204E-52</v>
      </c>
      <c r="J497">
        <f t="shared" si="115"/>
        <v>2.4571173779207687</v>
      </c>
      <c r="K497">
        <f t="shared" si="107"/>
        <v>8.4171949060194793E-3</v>
      </c>
      <c r="L497">
        <f t="shared" si="107"/>
        <v>3.9534022005384188</v>
      </c>
      <c r="M497">
        <f t="shared" si="107"/>
        <v>4.1944954930090758E-23</v>
      </c>
      <c r="N497">
        <f t="shared" si="116"/>
        <v>26.335142706244497</v>
      </c>
      <c r="O497">
        <f t="shared" si="116"/>
        <v>0.90910676499347975</v>
      </c>
      <c r="P497">
        <f t="shared" si="116"/>
        <v>0.35203047245064639</v>
      </c>
      <c r="Q497">
        <f t="shared" si="116"/>
        <v>1.8562933565320966E-16</v>
      </c>
      <c r="R497">
        <f t="shared" si="111"/>
        <v>34.015216717053825</v>
      </c>
      <c r="S497">
        <f t="shared" si="110"/>
        <v>9.6805496000999867</v>
      </c>
      <c r="T497">
        <f t="shared" si="112"/>
        <v>93.713040559996017</v>
      </c>
    </row>
    <row r="498" spans="1:20" x14ac:dyDescent="0.25">
      <c r="A498">
        <f t="shared" si="113"/>
        <v>966.2999999999779</v>
      </c>
      <c r="B498">
        <v>81</v>
      </c>
      <c r="C498">
        <f t="shared" si="108"/>
        <v>42.149724027771754</v>
      </c>
      <c r="D498">
        <f t="shared" si="109"/>
        <v>273.88840318160516</v>
      </c>
      <c r="E498">
        <f t="shared" si="105"/>
        <v>38.850275972228246</v>
      </c>
      <c r="F498">
        <f t="shared" si="106"/>
        <v>6.2023005963002704E-31</v>
      </c>
      <c r="G498">
        <f t="shared" si="106"/>
        <v>3.703372199609364E-40</v>
      </c>
      <c r="H498">
        <f t="shared" si="106"/>
        <v>2.267208699005328E-17</v>
      </c>
      <c r="I498">
        <f t="shared" si="106"/>
        <v>2.419659027727556E-52</v>
      </c>
      <c r="J498">
        <f t="shared" si="115"/>
        <v>2.1519037280555584</v>
      </c>
      <c r="K498">
        <f t="shared" si="107"/>
        <v>6.8873853870306621E-3</v>
      </c>
      <c r="L498">
        <f t="shared" si="107"/>
        <v>3.9862003755102147</v>
      </c>
      <c r="M498">
        <f t="shared" si="107"/>
        <v>2.5113335507189854E-23</v>
      </c>
      <c r="N498">
        <f t="shared" si="116"/>
        <v>25.083884972236692</v>
      </c>
      <c r="O498">
        <f t="shared" si="116"/>
        <v>0.80902898378864652</v>
      </c>
      <c r="P498">
        <f t="shared" si="116"/>
        <v>0.38603846008889386</v>
      </c>
      <c r="Q498">
        <f t="shared" si="116"/>
        <v>1.2087415944844327E-16</v>
      </c>
      <c r="R498">
        <f t="shared" si="111"/>
        <v>32.423943905067034</v>
      </c>
      <c r="S498">
        <f t="shared" si="110"/>
        <v>6.4263320671612121</v>
      </c>
      <c r="T498">
        <f t="shared" si="112"/>
        <v>41.297743837424498</v>
      </c>
    </row>
    <row r="499" spans="1:20" x14ac:dyDescent="0.25">
      <c r="A499">
        <f t="shared" si="113"/>
        <v>966.34999999997785</v>
      </c>
      <c r="B499">
        <v>68</v>
      </c>
      <c r="C499">
        <f t="shared" si="108"/>
        <v>41.995214372697774</v>
      </c>
      <c r="D499">
        <f t="shared" si="109"/>
        <v>273.8384031816052</v>
      </c>
      <c r="E499">
        <f t="shared" si="105"/>
        <v>26.004785627302226</v>
      </c>
      <c r="F499">
        <f t="shared" si="106"/>
        <v>3.1113574622823257E-31</v>
      </c>
      <c r="G499">
        <f t="shared" si="106"/>
        <v>1.7059928275786172E-40</v>
      </c>
      <c r="H499">
        <f t="shared" si="106"/>
        <v>1.3572093071655307E-17</v>
      </c>
      <c r="I499">
        <f t="shared" si="106"/>
        <v>1.2580691588054802E-52</v>
      </c>
      <c r="J499">
        <f t="shared" si="115"/>
        <v>1.8799545726395541</v>
      </c>
      <c r="K499">
        <f t="shared" si="107"/>
        <v>5.6217168626791986E-3</v>
      </c>
      <c r="L499">
        <f t="shared" si="107"/>
        <v>4.0093579797617194</v>
      </c>
      <c r="M499">
        <f t="shared" si="107"/>
        <v>1.4998804625707287E-23</v>
      </c>
      <c r="N499">
        <f t="shared" si="116"/>
        <v>23.833153365909407</v>
      </c>
      <c r="O499">
        <f t="shared" si="116"/>
        <v>0.71819248169447847</v>
      </c>
      <c r="P499">
        <f t="shared" si="116"/>
        <v>0.42228774022236526</v>
      </c>
      <c r="Q499">
        <f t="shared" si="116"/>
        <v>7.8514145120052278E-17</v>
      </c>
      <c r="R499">
        <f t="shared" si="111"/>
        <v>30.868567857090206</v>
      </c>
      <c r="S499">
        <f t="shared" si="110"/>
        <v>-4.8637822297879794</v>
      </c>
      <c r="T499">
        <f t="shared" si="112"/>
        <v>23.65637757880133</v>
      </c>
    </row>
    <row r="500" spans="1:20" x14ac:dyDescent="0.25">
      <c r="A500">
        <f t="shared" si="113"/>
        <v>966.39999999997781</v>
      </c>
      <c r="B500">
        <v>75</v>
      </c>
      <c r="C500">
        <f t="shared" si="108"/>
        <v>41.840704717623339</v>
      </c>
      <c r="D500">
        <f t="shared" si="109"/>
        <v>273.78840318160525</v>
      </c>
      <c r="E500">
        <f t="shared" si="105"/>
        <v>33.159295282376661</v>
      </c>
      <c r="F500">
        <f t="shared" si="106"/>
        <v>1.5559719685916404E-31</v>
      </c>
      <c r="G500">
        <f t="shared" si="106"/>
        <v>7.8345092830248188E-41</v>
      </c>
      <c r="H500">
        <f t="shared" si="106"/>
        <v>8.0994759243101921E-18</v>
      </c>
      <c r="I500">
        <f t="shared" si="106"/>
        <v>6.5298150072420941E-53</v>
      </c>
      <c r="J500">
        <f t="shared" si="115"/>
        <v>1.6383227230522068</v>
      </c>
      <c r="K500">
        <f t="shared" si="107"/>
        <v>4.5773185252626792E-3</v>
      </c>
      <c r="L500">
        <f t="shared" si="107"/>
        <v>4.0227044486031005</v>
      </c>
      <c r="M500">
        <f t="shared" si="107"/>
        <v>8.9358625517872001E-24</v>
      </c>
      <c r="N500">
        <f t="shared" si="116"/>
        <v>22.588937169728798</v>
      </c>
      <c r="O500">
        <f t="shared" si="116"/>
        <v>0.63598256639649575</v>
      </c>
      <c r="P500">
        <f t="shared" si="116"/>
        <v>0.46080157477383604</v>
      </c>
      <c r="Q500">
        <f t="shared" si="116"/>
        <v>5.0873302151709619E-17</v>
      </c>
      <c r="R500">
        <f t="shared" si="111"/>
        <v>29.3513258010797</v>
      </c>
      <c r="S500">
        <f t="shared" si="110"/>
        <v>3.8079694812969613</v>
      </c>
      <c r="T500">
        <f t="shared" si="112"/>
        <v>14.500631570489048</v>
      </c>
    </row>
    <row r="501" spans="1:20" x14ac:dyDescent="0.25">
      <c r="A501">
        <f t="shared" si="113"/>
        <v>966.44999999997776</v>
      </c>
      <c r="B501">
        <v>66</v>
      </c>
      <c r="C501">
        <f t="shared" si="108"/>
        <v>41.686195062548904</v>
      </c>
      <c r="D501">
        <f t="shared" si="109"/>
        <v>273.73840318160529</v>
      </c>
      <c r="E501">
        <f t="shared" si="105"/>
        <v>24.313804937451096</v>
      </c>
      <c r="F501">
        <f t="shared" si="106"/>
        <v>7.7572607035858688E-32</v>
      </c>
      <c r="G501">
        <f t="shared" si="106"/>
        <v>3.5867504187933906E-41</v>
      </c>
      <c r="H501">
        <f t="shared" si="106"/>
        <v>4.8186098949044046E-18</v>
      </c>
      <c r="I501">
        <f t="shared" si="106"/>
        <v>3.3833214021479387E-53</v>
      </c>
      <c r="J501">
        <f t="shared" si="115"/>
        <v>1.4242267459480211</v>
      </c>
      <c r="K501">
        <f t="shared" si="107"/>
        <v>3.7177560080408705E-3</v>
      </c>
      <c r="L501">
        <f t="shared" si="107"/>
        <v>4.0261411804493017</v>
      </c>
      <c r="M501">
        <f t="shared" si="107"/>
        <v>5.3106037108027823E-24</v>
      </c>
      <c r="N501">
        <f t="shared" si="116"/>
        <v>21.356873233999657</v>
      </c>
      <c r="O501">
        <f t="shared" si="116"/>
        <v>0.5617940690637987</v>
      </c>
      <c r="P501">
        <f t="shared" si="116"/>
        <v>0.50158786224317553</v>
      </c>
      <c r="Q501">
        <f t="shared" si="116"/>
        <v>3.2882099026461976E-17</v>
      </c>
      <c r="R501">
        <f t="shared" si="111"/>
        <v>27.874340847711995</v>
      </c>
      <c r="S501">
        <f t="shared" si="110"/>
        <v>-3.5605359102608993</v>
      </c>
      <c r="T501">
        <f t="shared" si="112"/>
        <v>12.67741596825741</v>
      </c>
    </row>
    <row r="502" spans="1:20" x14ac:dyDescent="0.25">
      <c r="A502">
        <f t="shared" si="113"/>
        <v>966.49999999997772</v>
      </c>
      <c r="B502">
        <v>73</v>
      </c>
      <c r="C502">
        <f t="shared" si="108"/>
        <v>41.531685407474924</v>
      </c>
      <c r="D502">
        <f t="shared" si="109"/>
        <v>273.68840318160534</v>
      </c>
      <c r="E502">
        <f t="shared" si="105"/>
        <v>31.468314592525076</v>
      </c>
      <c r="F502">
        <f t="shared" si="106"/>
        <v>3.8554028632895863E-32</v>
      </c>
      <c r="G502">
        <f t="shared" si="106"/>
        <v>1.6369871698157111E-41</v>
      </c>
      <c r="H502">
        <f t="shared" si="106"/>
        <v>2.857862811071479E-18</v>
      </c>
      <c r="I502">
        <f t="shared" si="106"/>
        <v>1.7499742199736847E-53</v>
      </c>
      <c r="J502">
        <f t="shared" si="115"/>
        <v>1.2350552960191932</v>
      </c>
      <c r="K502">
        <f t="shared" si="107"/>
        <v>3.0121612405056152E-3</v>
      </c>
      <c r="L502">
        <f t="shared" si="107"/>
        <v>4.0196427499103589</v>
      </c>
      <c r="M502">
        <f t="shared" si="107"/>
        <v>3.1483201708305382E-24</v>
      </c>
      <c r="N502">
        <f t="shared" si="116"/>
        <v>20.142210249295154</v>
      </c>
      <c r="O502">
        <f t="shared" si="116"/>
        <v>0.49503587333750954</v>
      </c>
      <c r="P502">
        <f t="shared" si="116"/>
        <v>0.54463765635537709</v>
      </c>
      <c r="Q502">
        <f t="shared" si="116"/>
        <v>2.1201018263724515E-17</v>
      </c>
      <c r="R502">
        <f t="shared" si="111"/>
        <v>26.439593986158098</v>
      </c>
      <c r="S502">
        <f t="shared" si="110"/>
        <v>5.0287206063669778</v>
      </c>
      <c r="T502">
        <f t="shared" si="112"/>
        <v>25.288030936899865</v>
      </c>
    </row>
    <row r="503" spans="1:20" x14ac:dyDescent="0.25">
      <c r="A503">
        <f t="shared" si="113"/>
        <v>966.54999999997767</v>
      </c>
      <c r="B503">
        <v>69</v>
      </c>
      <c r="C503">
        <f t="shared" si="108"/>
        <v>41.37717575240049</v>
      </c>
      <c r="D503">
        <f t="shared" si="109"/>
        <v>273.63840318160538</v>
      </c>
      <c r="E503">
        <f t="shared" si="105"/>
        <v>27.62282424759951</v>
      </c>
      <c r="F503">
        <f t="shared" si="106"/>
        <v>1.9102310650683343E-32</v>
      </c>
      <c r="G503">
        <f t="shared" si="106"/>
        <v>7.4480769189683525E-42</v>
      </c>
      <c r="H503">
        <f t="shared" si="106"/>
        <v>1.6897238952868357E-18</v>
      </c>
      <c r="I503">
        <f t="shared" si="106"/>
        <v>9.0357886114789419E-54</v>
      </c>
      <c r="J503">
        <f t="shared" si="115"/>
        <v>1.0683689312529867</v>
      </c>
      <c r="K503">
        <f t="shared" si="107"/>
        <v>2.4344627303779258E-3</v>
      </c>
      <c r="L503">
        <f t="shared" si="107"/>
        <v>4.0032572210342696</v>
      </c>
      <c r="M503">
        <f t="shared" si="107"/>
        <v>1.8618362069613488E-24</v>
      </c>
      <c r="N503">
        <f t="shared" si="116"/>
        <v>18.949779576930535</v>
      </c>
      <c r="O503">
        <f t="shared" si="116"/>
        <v>0.43513475854073358</v>
      </c>
      <c r="P503">
        <f t="shared" si="116"/>
        <v>0.58992376842882643</v>
      </c>
      <c r="Q503">
        <f t="shared" si="116"/>
        <v>1.3635827233296412E-17</v>
      </c>
      <c r="R503">
        <f t="shared" si="111"/>
        <v>25.048898718917727</v>
      </c>
      <c r="S503">
        <f t="shared" si="110"/>
        <v>2.5739255286817837</v>
      </c>
      <c r="T503">
        <f t="shared" si="112"/>
        <v>6.6250926271998001</v>
      </c>
    </row>
    <row r="504" spans="1:20" x14ac:dyDescent="0.25">
      <c r="A504">
        <f t="shared" si="113"/>
        <v>966.59999999997763</v>
      </c>
      <c r="B504">
        <v>61</v>
      </c>
      <c r="C504">
        <f t="shared" si="108"/>
        <v>41.22266609732651</v>
      </c>
      <c r="D504">
        <f t="shared" si="109"/>
        <v>273.58840318160543</v>
      </c>
      <c r="E504">
        <f t="shared" si="105"/>
        <v>19.77733390267349</v>
      </c>
      <c r="F504">
        <f t="shared" si="106"/>
        <v>9.4353236320100734E-33</v>
      </c>
      <c r="G504">
        <f t="shared" si="106"/>
        <v>3.3782967106498167E-42</v>
      </c>
      <c r="H504">
        <f t="shared" si="106"/>
        <v>9.9596682825164066E-19</v>
      </c>
      <c r="I504">
        <f t="shared" si="106"/>
        <v>4.6574316498611934E-54</v>
      </c>
      <c r="J504">
        <f t="shared" si="115"/>
        <v>0.921899714261604</v>
      </c>
      <c r="K504">
        <f t="shared" si="107"/>
        <v>1.9627077044583568E-3</v>
      </c>
      <c r="L504">
        <f t="shared" si="107"/>
        <v>3.9771055553040311</v>
      </c>
      <c r="M504">
        <f t="shared" si="107"/>
        <v>1.0983269351316503E-24</v>
      </c>
      <c r="N504">
        <f t="shared" si="116"/>
        <v>17.783972699387711</v>
      </c>
      <c r="O504">
        <f t="shared" si="116"/>
        <v>0.38153858360233756</v>
      </c>
      <c r="P504">
        <f t="shared" si="116"/>
        <v>0.63739948241642197</v>
      </c>
      <c r="Q504">
        <f t="shared" si="116"/>
        <v>8.7485049643653826E-18</v>
      </c>
      <c r="R504">
        <f t="shared" si="111"/>
        <v>23.703878742676565</v>
      </c>
      <c r="S504">
        <f t="shared" si="110"/>
        <v>-3.9265448400030749</v>
      </c>
      <c r="T504">
        <f t="shared" si="112"/>
        <v>15.417754380554774</v>
      </c>
    </row>
    <row r="505" spans="1:20" x14ac:dyDescent="0.25">
      <c r="A505">
        <f t="shared" si="113"/>
        <v>966.64999999997758</v>
      </c>
      <c r="B505">
        <v>65</v>
      </c>
      <c r="C505">
        <f t="shared" si="108"/>
        <v>41.068156442252075</v>
      </c>
      <c r="D505">
        <f t="shared" si="109"/>
        <v>273.53840318160547</v>
      </c>
      <c r="E505">
        <f t="shared" si="105"/>
        <v>23.931843557747925</v>
      </c>
      <c r="F505">
        <f t="shared" si="106"/>
        <v>4.6460347987637331E-33</v>
      </c>
      <c r="G505">
        <f t="shared" si="106"/>
        <v>1.5275878210355049E-42</v>
      </c>
      <c r="H505">
        <f t="shared" si="106"/>
        <v>5.8523293929089874E-19</v>
      </c>
      <c r="I505">
        <f t="shared" si="106"/>
        <v>2.3964751752136626E-54</v>
      </c>
      <c r="J505">
        <f t="shared" si="115"/>
        <v>0.79354889890051994</v>
      </c>
      <c r="K505">
        <f t="shared" si="107"/>
        <v>1.5784677273841057E-3</v>
      </c>
      <c r="L505">
        <f t="shared" si="107"/>
        <v>3.9413801245887878</v>
      </c>
      <c r="M505">
        <f t="shared" si="107"/>
        <v>6.4632265547116331E-25</v>
      </c>
      <c r="N505">
        <f t="shared" si="116"/>
        <v>16.64872523828118</v>
      </c>
      <c r="O505">
        <f t="shared" si="116"/>
        <v>0.33371884575085609</v>
      </c>
      <c r="P505">
        <f t="shared" si="116"/>
        <v>0.68699741206722231</v>
      </c>
      <c r="Q505">
        <f t="shared" si="116"/>
        <v>5.5990426770552142E-18</v>
      </c>
      <c r="R505">
        <f t="shared" si="111"/>
        <v>22.405948987315949</v>
      </c>
      <c r="S505">
        <f t="shared" si="110"/>
        <v>1.5258945704319764</v>
      </c>
      <c r="T505">
        <f t="shared" si="112"/>
        <v>2.3283542400737858</v>
      </c>
    </row>
    <row r="506" spans="1:20" x14ac:dyDescent="0.25">
      <c r="A506">
        <f t="shared" si="113"/>
        <v>966.69999999997754</v>
      </c>
      <c r="B506">
        <v>46</v>
      </c>
      <c r="C506">
        <f t="shared" si="108"/>
        <v>40.91364678717764</v>
      </c>
      <c r="D506">
        <f t="shared" si="109"/>
        <v>273.48840318160552</v>
      </c>
      <c r="E506">
        <f t="shared" si="105"/>
        <v>5.0863532128223596</v>
      </c>
      <c r="F506">
        <f t="shared" si="106"/>
        <v>2.2806722339454693E-33</v>
      </c>
      <c r="G506">
        <f t="shared" si="106"/>
        <v>6.8860368710634968E-43</v>
      </c>
      <c r="H506">
        <f t="shared" si="106"/>
        <v>3.4282099388171694E-19</v>
      </c>
      <c r="I506">
        <f t="shared" si="106"/>
        <v>1.2309641232471787E-54</v>
      </c>
      <c r="J506">
        <f t="shared" si="115"/>
        <v>0.68138299211750619</v>
      </c>
      <c r="K506">
        <f t="shared" si="107"/>
        <v>1.2663197176546405E-3</v>
      </c>
      <c r="L506">
        <f t="shared" si="107"/>
        <v>3.8963423546216691</v>
      </c>
      <c r="M506">
        <f t="shared" si="107"/>
        <v>3.7939771182228562E-25</v>
      </c>
      <c r="N506">
        <f t="shared" si="116"/>
        <v>15.547507380632911</v>
      </c>
      <c r="O506">
        <f t="shared" si="116"/>
        <v>0.29117265407159082</v>
      </c>
      <c r="P506">
        <f t="shared" si="116"/>
        <v>0.73862852958957503</v>
      </c>
      <c r="Q506">
        <f t="shared" si="116"/>
        <v>3.5745493363474004E-18</v>
      </c>
      <c r="R506">
        <f t="shared" si="111"/>
        <v>21.156300230750908</v>
      </c>
      <c r="S506">
        <f t="shared" si="110"/>
        <v>-16.069947017928548</v>
      </c>
      <c r="T506">
        <f t="shared" si="112"/>
        <v>258.24319715903067</v>
      </c>
    </row>
    <row r="507" spans="1:20" x14ac:dyDescent="0.25">
      <c r="A507">
        <f t="shared" si="113"/>
        <v>966.74999999997749</v>
      </c>
      <c r="B507">
        <v>51</v>
      </c>
      <c r="C507">
        <f t="shared" si="108"/>
        <v>40.75913713210366</v>
      </c>
      <c r="D507">
        <f t="shared" si="109"/>
        <v>273.43840318160557</v>
      </c>
      <c r="E507">
        <f t="shared" si="105"/>
        <v>10.24086286789634</v>
      </c>
      <c r="F507">
        <f t="shared" si="106"/>
        <v>1.1160870059329662E-33</v>
      </c>
      <c r="G507">
        <f t="shared" si="106"/>
        <v>3.0944770065796333E-43</v>
      </c>
      <c r="H507">
        <f t="shared" si="106"/>
        <v>2.0019849898936139E-19</v>
      </c>
      <c r="I507">
        <f t="shared" si="106"/>
        <v>6.3119546945455748E-55</v>
      </c>
      <c r="J507">
        <f t="shared" si="115"/>
        <v>0.58362846763661869</v>
      </c>
      <c r="K507">
        <f t="shared" si="107"/>
        <v>1.0133946663876433E-3</v>
      </c>
      <c r="L507">
        <f t="shared" si="107"/>
        <v>3.8423195393845306</v>
      </c>
      <c r="M507">
        <f t="shared" si="107"/>
        <v>2.2216089573005765E-25</v>
      </c>
      <c r="N507">
        <f t="shared" si="116"/>
        <v>14.483320456756106</v>
      </c>
      <c r="O507">
        <f t="shared" si="116"/>
        <v>0.25342416258681466</v>
      </c>
      <c r="P507">
        <f t="shared" si="116"/>
        <v>0.79218139452235503</v>
      </c>
      <c r="Q507">
        <f t="shared" si="116"/>
        <v>2.2764409853908597E-18</v>
      </c>
      <c r="R507">
        <f t="shared" si="111"/>
        <v>19.955887415552812</v>
      </c>
      <c r="S507">
        <f t="shared" si="110"/>
        <v>-9.7150245476564727</v>
      </c>
      <c r="T507">
        <f t="shared" si="112"/>
        <v>94.381701961567856</v>
      </c>
    </row>
    <row r="508" spans="1:20" x14ac:dyDescent="0.25">
      <c r="A508">
        <f t="shared" si="113"/>
        <v>966.79999999997744</v>
      </c>
      <c r="B508">
        <v>53</v>
      </c>
      <c r="C508">
        <f t="shared" si="108"/>
        <v>40.604627477029226</v>
      </c>
      <c r="D508">
        <f t="shared" si="109"/>
        <v>273.38840318160561</v>
      </c>
      <c r="E508">
        <f t="shared" si="105"/>
        <v>12.395372522970774</v>
      </c>
      <c r="F508">
        <f t="shared" si="106"/>
        <v>5.4448759304247428E-34</v>
      </c>
      <c r="G508">
        <f t="shared" si="106"/>
        <v>1.3863086591658373E-43</v>
      </c>
      <c r="H508">
        <f t="shared" si="106"/>
        <v>1.1654911603891903E-19</v>
      </c>
      <c r="I508">
        <f t="shared" si="106"/>
        <v>3.23093608617633E-55</v>
      </c>
      <c r="J508">
        <f t="shared" si="115"/>
        <v>0.49866539150591571</v>
      </c>
      <c r="K508">
        <f t="shared" si="107"/>
        <v>8.0898681195182948E-4</v>
      </c>
      <c r="L508">
        <f t="shared" si="107"/>
        <v>3.7797008806985808</v>
      </c>
      <c r="M508">
        <f t="shared" si="107"/>
        <v>1.2976814928663383E-25</v>
      </c>
      <c r="N508">
        <f t="shared" si="116"/>
        <v>13.458699326462863</v>
      </c>
      <c r="O508">
        <f t="shared" si="116"/>
        <v>0.22002551070027174</v>
      </c>
      <c r="P508">
        <f t="shared" si="116"/>
        <v>0.84752161020491279</v>
      </c>
      <c r="Q508">
        <f t="shared" si="116"/>
        <v>1.4461691047499732E-18</v>
      </c>
      <c r="R508">
        <f t="shared" si="111"/>
        <v>18.805421706384493</v>
      </c>
      <c r="S508">
        <f t="shared" si="110"/>
        <v>-6.4100491834137188</v>
      </c>
      <c r="T508">
        <f t="shared" si="112"/>
        <v>41.088730533782879</v>
      </c>
    </row>
    <row r="509" spans="1:20" x14ac:dyDescent="0.25">
      <c r="A509">
        <f t="shared" si="113"/>
        <v>966.8499999999774</v>
      </c>
      <c r="B509">
        <v>58</v>
      </c>
      <c r="C509">
        <f t="shared" si="108"/>
        <v>40.450117821955246</v>
      </c>
      <c r="D509">
        <f t="shared" si="109"/>
        <v>273.33840318160566</v>
      </c>
      <c r="E509">
        <f t="shared" si="105"/>
        <v>17.549882178044754</v>
      </c>
      <c r="F509">
        <f t="shared" si="106"/>
        <v>2.6480896514182694E-34</v>
      </c>
      <c r="G509">
        <f t="shared" si="106"/>
        <v>6.1913787394955324E-44</v>
      </c>
      <c r="H509">
        <f t="shared" si="106"/>
        <v>6.764129453822787E-20</v>
      </c>
      <c r="I509">
        <f t="shared" si="106"/>
        <v>1.6509688434843395E-55</v>
      </c>
      <c r="J509">
        <f t="shared" si="115"/>
        <v>0.42502020051220557</v>
      </c>
      <c r="K509">
        <f t="shared" si="107"/>
        <v>6.4421651200436531E-4</v>
      </c>
      <c r="L509">
        <f t="shared" si="107"/>
        <v>3.7089328200496983</v>
      </c>
      <c r="M509">
        <f t="shared" si="107"/>
        <v>7.561295078564817E-26</v>
      </c>
      <c r="N509">
        <f t="shared" si="116"/>
        <v>12.475720155784851</v>
      </c>
      <c r="O509">
        <f t="shared" si="116"/>
        <v>0.19055732074880014</v>
      </c>
      <c r="P509">
        <f t="shared" si="116"/>
        <v>0.90449153325820264</v>
      </c>
      <c r="Q509">
        <f t="shared" si="116"/>
        <v>9.1645120168981093E-19</v>
      </c>
      <c r="R509">
        <f t="shared" si="111"/>
        <v>17.705366246865765</v>
      </c>
      <c r="S509">
        <f t="shared" si="110"/>
        <v>-0.15548406882101062</v>
      </c>
      <c r="T509">
        <f t="shared" si="112"/>
        <v>2.4175295657136768E-2</v>
      </c>
    </row>
    <row r="510" spans="1:20" x14ac:dyDescent="0.25">
      <c r="A510">
        <f t="shared" si="113"/>
        <v>966.89999999997735</v>
      </c>
      <c r="B510">
        <v>64</v>
      </c>
      <c r="C510">
        <f t="shared" si="108"/>
        <v>40.295608166880811</v>
      </c>
      <c r="D510">
        <f t="shared" si="109"/>
        <v>273.2884031816057</v>
      </c>
      <c r="E510">
        <f t="shared" si="105"/>
        <v>23.704391833119189</v>
      </c>
      <c r="F510">
        <f t="shared" si="106"/>
        <v>1.2839027815131751E-34</v>
      </c>
      <c r="G510">
        <f t="shared" si="106"/>
        <v>2.7565734363936037E-44</v>
      </c>
      <c r="H510">
        <f t="shared" si="106"/>
        <v>3.9135383773453354E-20</v>
      </c>
      <c r="I510">
        <f t="shared" si="106"/>
        <v>8.4216154085024763E-56</v>
      </c>
      <c r="J510">
        <f t="shared" si="115"/>
        <v>0.36135785372463503</v>
      </c>
      <c r="K510">
        <f t="shared" si="107"/>
        <v>5.1174056583363895E-4</v>
      </c>
      <c r="L510">
        <f t="shared" si="107"/>
        <v>3.6305137409498589</v>
      </c>
      <c r="M510">
        <f t="shared" si="107"/>
        <v>4.3949288143422394E-26</v>
      </c>
      <c r="N510">
        <f t="shared" si="116"/>
        <v>11.53601310474161</v>
      </c>
      <c r="O510">
        <f t="shared" si="116"/>
        <v>0.16462880314797013</v>
      </c>
      <c r="P510">
        <f t="shared" si="116"/>
        <v>0.96291025884419368</v>
      </c>
      <c r="Q510">
        <f t="shared" si="116"/>
        <v>5.7933156723661417E-19</v>
      </c>
      <c r="R510">
        <f t="shared" si="111"/>
        <v>16.655935501974103</v>
      </c>
      <c r="S510">
        <f t="shared" si="110"/>
        <v>7.0484563311450863</v>
      </c>
      <c r="T510">
        <f t="shared" si="112"/>
        <v>49.680736652059252</v>
      </c>
    </row>
    <row r="511" spans="1:20" x14ac:dyDescent="0.25">
      <c r="A511">
        <f t="shared" si="113"/>
        <v>966.94999999997731</v>
      </c>
      <c r="B511">
        <v>55</v>
      </c>
      <c r="C511">
        <f t="shared" si="108"/>
        <v>40.141098511806376</v>
      </c>
      <c r="D511">
        <f t="shared" si="109"/>
        <v>273.23840318160575</v>
      </c>
      <c r="E511">
        <f t="shared" si="105"/>
        <v>14.858901488193624</v>
      </c>
      <c r="F511">
        <f t="shared" si="106"/>
        <v>6.2056368169085605E-35</v>
      </c>
      <c r="G511">
        <f t="shared" si="106"/>
        <v>1.2235071783214243E-44</v>
      </c>
      <c r="H511">
        <f t="shared" si="106"/>
        <v>2.2572623769782725E-20</v>
      </c>
      <c r="I511">
        <f t="shared" si="106"/>
        <v>4.2884262734892759E-56</v>
      </c>
      <c r="J511">
        <f t="shared" si="115"/>
        <v>0.30647355564118361</v>
      </c>
      <c r="K511">
        <f t="shared" si="107"/>
        <v>4.0550425955444494E-4</v>
      </c>
      <c r="L511">
        <f t="shared" si="107"/>
        <v>3.5449881297219656</v>
      </c>
      <c r="M511">
        <f t="shared" si="107"/>
        <v>2.5482092400426442E-26</v>
      </c>
      <c r="N511">
        <f t="shared" si="116"/>
        <v>10.640779398362639</v>
      </c>
      <c r="O511">
        <f t="shared" si="116"/>
        <v>0.14187751933832701</v>
      </c>
      <c r="P511">
        <f t="shared" si="116"/>
        <v>1.0225739011696369</v>
      </c>
      <c r="Q511">
        <f t="shared" si="116"/>
        <v>3.6531930648195855E-19</v>
      </c>
      <c r="R511">
        <f t="shared" si="111"/>
        <v>15.657098008493305</v>
      </c>
      <c r="S511">
        <f t="shared" si="110"/>
        <v>-0.79819652029968147</v>
      </c>
      <c r="T511">
        <f t="shared" si="112"/>
        <v>0.63711768501851984</v>
      </c>
    </row>
    <row r="512" spans="1:20" x14ac:dyDescent="0.25">
      <c r="A512">
        <f t="shared" si="113"/>
        <v>966.99999999997726</v>
      </c>
      <c r="B512">
        <v>60</v>
      </c>
      <c r="C512">
        <f t="shared" si="108"/>
        <v>39.986588856732396</v>
      </c>
      <c r="D512">
        <f t="shared" si="109"/>
        <v>273.18840318160579</v>
      </c>
      <c r="E512">
        <f t="shared" si="105"/>
        <v>20.013411143267604</v>
      </c>
      <c r="F512">
        <f t="shared" si="106"/>
        <v>2.9901662135415309E-35</v>
      </c>
      <c r="G512">
        <f t="shared" si="106"/>
        <v>5.4137504931928802E-45</v>
      </c>
      <c r="H512">
        <f t="shared" si="106"/>
        <v>1.2979239570567249E-20</v>
      </c>
      <c r="I512">
        <f t="shared" si="106"/>
        <v>2.1799498774474794E-56</v>
      </c>
      <c r="J512">
        <f t="shared" si="115"/>
        <v>0.25928422717561184</v>
      </c>
      <c r="K512">
        <f t="shared" si="107"/>
        <v>3.205299226566869E-4</v>
      </c>
      <c r="L512">
        <f t="shared" si="107"/>
        <v>3.4529402903092374</v>
      </c>
      <c r="M512">
        <f t="shared" si="107"/>
        <v>1.4738249689265927E-26</v>
      </c>
      <c r="N512">
        <f t="shared" si="116"/>
        <v>9.7908122182730271</v>
      </c>
      <c r="O512">
        <f t="shared" si="116"/>
        <v>0.12196885157361054</v>
      </c>
      <c r="P512">
        <f t="shared" si="116"/>
        <v>1.0832561847725768</v>
      </c>
      <c r="Q512">
        <f t="shared" si="116"/>
        <v>2.2979767916815439E-19</v>
      </c>
      <c r="R512">
        <f t="shared" si="111"/>
        <v>14.70858230202672</v>
      </c>
      <c r="S512">
        <f t="shared" si="110"/>
        <v>5.3048288412408837</v>
      </c>
      <c r="T512">
        <f t="shared" si="112"/>
        <v>28.141209034861099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39</v>
      </c>
    </row>
    <row r="4" spans="1:1" x14ac:dyDescent="0.25">
      <c r="A4" s="3">
        <v>43910</v>
      </c>
    </row>
    <row r="5" spans="1:1" x14ac:dyDescent="0.25">
      <c r="A5">
        <v>942</v>
      </c>
    </row>
    <row r="6" spans="1:1" x14ac:dyDescent="0.25">
      <c r="A6">
        <v>967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136</v>
      </c>
    </row>
    <row r="13" spans="1:1" x14ac:dyDescent="0.25">
      <c r="A13">
        <v>148</v>
      </c>
    </row>
    <row r="14" spans="1:1" x14ac:dyDescent="0.25">
      <c r="A14">
        <v>170</v>
      </c>
    </row>
    <row r="15" spans="1:1" x14ac:dyDescent="0.25">
      <c r="A15">
        <v>145</v>
      </c>
    </row>
    <row r="16" spans="1:1" x14ac:dyDescent="0.25">
      <c r="A16">
        <v>143</v>
      </c>
    </row>
    <row r="17" spans="1:1" x14ac:dyDescent="0.25">
      <c r="A17">
        <v>154</v>
      </c>
    </row>
    <row r="18" spans="1:1" x14ac:dyDescent="0.25">
      <c r="A18">
        <v>165</v>
      </c>
    </row>
    <row r="19" spans="1:1" x14ac:dyDescent="0.25">
      <c r="A19">
        <v>140</v>
      </c>
    </row>
    <row r="20" spans="1:1" x14ac:dyDescent="0.25">
      <c r="A20">
        <v>165</v>
      </c>
    </row>
    <row r="21" spans="1:1" x14ac:dyDescent="0.25">
      <c r="A21">
        <v>154</v>
      </c>
    </row>
    <row r="22" spans="1:1" x14ac:dyDescent="0.25">
      <c r="A22">
        <v>162</v>
      </c>
    </row>
    <row r="23" spans="1:1" x14ac:dyDescent="0.25">
      <c r="A23">
        <v>138</v>
      </c>
    </row>
    <row r="24" spans="1:1" x14ac:dyDescent="0.25">
      <c r="A24">
        <v>157</v>
      </c>
    </row>
    <row r="25" spans="1:1" x14ac:dyDescent="0.25">
      <c r="A25">
        <v>146</v>
      </c>
    </row>
    <row r="26" spans="1:1" x14ac:dyDescent="0.25">
      <c r="A26">
        <v>143</v>
      </c>
    </row>
    <row r="27" spans="1:1" x14ac:dyDescent="0.25">
      <c r="A27">
        <v>153</v>
      </c>
    </row>
    <row r="28" spans="1:1" x14ac:dyDescent="0.25">
      <c r="A28">
        <v>163</v>
      </c>
    </row>
    <row r="29" spans="1:1" x14ac:dyDescent="0.25">
      <c r="A29">
        <v>136</v>
      </c>
    </row>
    <row r="30" spans="1:1" x14ac:dyDescent="0.25">
      <c r="A30">
        <v>160</v>
      </c>
    </row>
    <row r="31" spans="1:1" x14ac:dyDescent="0.25">
      <c r="A31">
        <v>134</v>
      </c>
    </row>
    <row r="32" spans="1:1" x14ac:dyDescent="0.25">
      <c r="A32">
        <v>151</v>
      </c>
    </row>
    <row r="33" spans="1:1" x14ac:dyDescent="0.25">
      <c r="A33">
        <v>168</v>
      </c>
    </row>
    <row r="34" spans="1:1" x14ac:dyDescent="0.25">
      <c r="A34">
        <v>160</v>
      </c>
    </row>
    <row r="35" spans="1:1" x14ac:dyDescent="0.25">
      <c r="A35">
        <v>144</v>
      </c>
    </row>
    <row r="36" spans="1:1" x14ac:dyDescent="0.25">
      <c r="A36">
        <v>147</v>
      </c>
    </row>
    <row r="37" spans="1:1" x14ac:dyDescent="0.25">
      <c r="A37">
        <v>111</v>
      </c>
    </row>
    <row r="38" spans="1:1" x14ac:dyDescent="0.25">
      <c r="A38">
        <v>142</v>
      </c>
    </row>
    <row r="39" spans="1:1" x14ac:dyDescent="0.25">
      <c r="A39">
        <v>157</v>
      </c>
    </row>
    <row r="40" spans="1:1" x14ac:dyDescent="0.25">
      <c r="A40">
        <v>158</v>
      </c>
    </row>
    <row r="41" spans="1:1" x14ac:dyDescent="0.25">
      <c r="A41">
        <v>163</v>
      </c>
    </row>
    <row r="42" spans="1:1" x14ac:dyDescent="0.25">
      <c r="A42">
        <v>134</v>
      </c>
    </row>
    <row r="43" spans="1:1" x14ac:dyDescent="0.25">
      <c r="A43">
        <v>136</v>
      </c>
    </row>
    <row r="44" spans="1:1" x14ac:dyDescent="0.25">
      <c r="A44">
        <v>126</v>
      </c>
    </row>
    <row r="45" spans="1:1" x14ac:dyDescent="0.25">
      <c r="A45">
        <v>146</v>
      </c>
    </row>
    <row r="46" spans="1:1" x14ac:dyDescent="0.25">
      <c r="A46">
        <v>125</v>
      </c>
    </row>
    <row r="47" spans="1:1" x14ac:dyDescent="0.25">
      <c r="A47">
        <v>132</v>
      </c>
    </row>
    <row r="48" spans="1:1" x14ac:dyDescent="0.25">
      <c r="A48">
        <v>144</v>
      </c>
    </row>
    <row r="49" spans="1:1" x14ac:dyDescent="0.25">
      <c r="A49">
        <v>143</v>
      </c>
    </row>
    <row r="50" spans="1:1" x14ac:dyDescent="0.25">
      <c r="A50">
        <v>143</v>
      </c>
    </row>
    <row r="51" spans="1:1" x14ac:dyDescent="0.25">
      <c r="A51">
        <v>144</v>
      </c>
    </row>
    <row r="52" spans="1:1" x14ac:dyDescent="0.25">
      <c r="A52">
        <v>156</v>
      </c>
    </row>
    <row r="53" spans="1:1" x14ac:dyDescent="0.25">
      <c r="A53">
        <v>117</v>
      </c>
    </row>
    <row r="54" spans="1:1" x14ac:dyDescent="0.25">
      <c r="A54">
        <v>144</v>
      </c>
    </row>
    <row r="55" spans="1:1" x14ac:dyDescent="0.25">
      <c r="A55">
        <v>138</v>
      </c>
    </row>
    <row r="56" spans="1:1" x14ac:dyDescent="0.25">
      <c r="A56">
        <v>134</v>
      </c>
    </row>
    <row r="57" spans="1:1" x14ac:dyDescent="0.25">
      <c r="A57">
        <v>147</v>
      </c>
    </row>
    <row r="58" spans="1:1" x14ac:dyDescent="0.25">
      <c r="A58">
        <v>133</v>
      </c>
    </row>
    <row r="59" spans="1:1" x14ac:dyDescent="0.25">
      <c r="A59">
        <v>154</v>
      </c>
    </row>
    <row r="60" spans="1:1" x14ac:dyDescent="0.25">
      <c r="A60">
        <v>140</v>
      </c>
    </row>
    <row r="61" spans="1:1" x14ac:dyDescent="0.25">
      <c r="A61">
        <v>144</v>
      </c>
    </row>
    <row r="62" spans="1:1" x14ac:dyDescent="0.25">
      <c r="A62">
        <v>149</v>
      </c>
    </row>
    <row r="63" spans="1:1" x14ac:dyDescent="0.25">
      <c r="A63">
        <v>134</v>
      </c>
    </row>
    <row r="64" spans="1:1" x14ac:dyDescent="0.25">
      <c r="A64">
        <v>139</v>
      </c>
    </row>
    <row r="65" spans="1:1" x14ac:dyDescent="0.25">
      <c r="A65">
        <v>135</v>
      </c>
    </row>
    <row r="66" spans="1:1" x14ac:dyDescent="0.25">
      <c r="A66">
        <v>144</v>
      </c>
    </row>
    <row r="67" spans="1:1" x14ac:dyDescent="0.25">
      <c r="A67">
        <v>160</v>
      </c>
    </row>
    <row r="68" spans="1:1" x14ac:dyDescent="0.25">
      <c r="A68">
        <v>139</v>
      </c>
    </row>
    <row r="69" spans="1:1" x14ac:dyDescent="0.25">
      <c r="A69">
        <v>136</v>
      </c>
    </row>
    <row r="70" spans="1:1" x14ac:dyDescent="0.25">
      <c r="A70">
        <v>101</v>
      </c>
    </row>
    <row r="71" spans="1:1" x14ac:dyDescent="0.25">
      <c r="A71">
        <v>130</v>
      </c>
    </row>
    <row r="72" spans="1:1" x14ac:dyDescent="0.25">
      <c r="A72">
        <v>130</v>
      </c>
    </row>
    <row r="73" spans="1:1" x14ac:dyDescent="0.25">
      <c r="A73">
        <v>144</v>
      </c>
    </row>
    <row r="74" spans="1:1" x14ac:dyDescent="0.25">
      <c r="A74">
        <v>150</v>
      </c>
    </row>
    <row r="75" spans="1:1" x14ac:dyDescent="0.25">
      <c r="A75">
        <v>153</v>
      </c>
    </row>
    <row r="76" spans="1:1" x14ac:dyDescent="0.25">
      <c r="A76">
        <v>153</v>
      </c>
    </row>
    <row r="77" spans="1:1" x14ac:dyDescent="0.25">
      <c r="A77">
        <v>141</v>
      </c>
    </row>
    <row r="78" spans="1:1" x14ac:dyDescent="0.25">
      <c r="A78">
        <v>138</v>
      </c>
    </row>
    <row r="79" spans="1:1" x14ac:dyDescent="0.25">
      <c r="A79">
        <v>133</v>
      </c>
    </row>
    <row r="80" spans="1:1" x14ac:dyDescent="0.25">
      <c r="A80">
        <v>133</v>
      </c>
    </row>
    <row r="81" spans="1:1" x14ac:dyDescent="0.25">
      <c r="A81">
        <v>117</v>
      </c>
    </row>
    <row r="82" spans="1:1" x14ac:dyDescent="0.25">
      <c r="A82">
        <v>124</v>
      </c>
    </row>
    <row r="83" spans="1:1" x14ac:dyDescent="0.25">
      <c r="A83">
        <v>141</v>
      </c>
    </row>
    <row r="84" spans="1:1" x14ac:dyDescent="0.25">
      <c r="A84">
        <v>126</v>
      </c>
    </row>
    <row r="85" spans="1:1" x14ac:dyDescent="0.25">
      <c r="A85">
        <v>143</v>
      </c>
    </row>
    <row r="86" spans="1:1" x14ac:dyDescent="0.25">
      <c r="A86">
        <v>119</v>
      </c>
    </row>
    <row r="87" spans="1:1" x14ac:dyDescent="0.25">
      <c r="A87">
        <v>164</v>
      </c>
    </row>
    <row r="88" spans="1:1" x14ac:dyDescent="0.25">
      <c r="A88">
        <v>143</v>
      </c>
    </row>
    <row r="89" spans="1:1" x14ac:dyDescent="0.25">
      <c r="A89">
        <v>147</v>
      </c>
    </row>
    <row r="90" spans="1:1" x14ac:dyDescent="0.25">
      <c r="A90">
        <v>136</v>
      </c>
    </row>
    <row r="91" spans="1:1" x14ac:dyDescent="0.25">
      <c r="A91">
        <v>135</v>
      </c>
    </row>
    <row r="92" spans="1:1" x14ac:dyDescent="0.25">
      <c r="A92">
        <v>129</v>
      </c>
    </row>
    <row r="93" spans="1:1" x14ac:dyDescent="0.25">
      <c r="A93">
        <v>154</v>
      </c>
    </row>
    <row r="94" spans="1:1" x14ac:dyDescent="0.25">
      <c r="A94">
        <v>136</v>
      </c>
    </row>
    <row r="95" spans="1:1" x14ac:dyDescent="0.25">
      <c r="A95">
        <v>145</v>
      </c>
    </row>
    <row r="96" spans="1:1" x14ac:dyDescent="0.25">
      <c r="A96">
        <v>153</v>
      </c>
    </row>
    <row r="97" spans="1:1" x14ac:dyDescent="0.25">
      <c r="A97">
        <v>127</v>
      </c>
    </row>
    <row r="98" spans="1:1" x14ac:dyDescent="0.25">
      <c r="A98">
        <v>130</v>
      </c>
    </row>
    <row r="99" spans="1:1" x14ac:dyDescent="0.25">
      <c r="A99">
        <v>143</v>
      </c>
    </row>
    <row r="100" spans="1:1" x14ac:dyDescent="0.25">
      <c r="A100">
        <v>140</v>
      </c>
    </row>
    <row r="101" spans="1:1" x14ac:dyDescent="0.25">
      <c r="A101">
        <v>151</v>
      </c>
    </row>
    <row r="102" spans="1:1" x14ac:dyDescent="0.25">
      <c r="A102">
        <v>131</v>
      </c>
    </row>
    <row r="103" spans="1:1" x14ac:dyDescent="0.25">
      <c r="A103">
        <v>131</v>
      </c>
    </row>
    <row r="104" spans="1:1" x14ac:dyDescent="0.25">
      <c r="A104">
        <v>147</v>
      </c>
    </row>
    <row r="105" spans="1:1" x14ac:dyDescent="0.25">
      <c r="A105">
        <v>139</v>
      </c>
    </row>
    <row r="106" spans="1:1" x14ac:dyDescent="0.25">
      <c r="A106">
        <v>122</v>
      </c>
    </row>
    <row r="107" spans="1:1" x14ac:dyDescent="0.25">
      <c r="A107">
        <v>134</v>
      </c>
    </row>
    <row r="108" spans="1:1" x14ac:dyDescent="0.25">
      <c r="A108">
        <v>147</v>
      </c>
    </row>
    <row r="109" spans="1:1" x14ac:dyDescent="0.25">
      <c r="A109">
        <v>139</v>
      </c>
    </row>
    <row r="110" spans="1:1" x14ac:dyDescent="0.25">
      <c r="A110">
        <v>116</v>
      </c>
    </row>
    <row r="111" spans="1:1" x14ac:dyDescent="0.25">
      <c r="A111">
        <v>149</v>
      </c>
    </row>
    <row r="112" spans="1:1" x14ac:dyDescent="0.25">
      <c r="A112">
        <v>138</v>
      </c>
    </row>
    <row r="113" spans="1:1" x14ac:dyDescent="0.25">
      <c r="A113">
        <v>160</v>
      </c>
    </row>
    <row r="114" spans="1:1" x14ac:dyDescent="0.25">
      <c r="A114">
        <v>135</v>
      </c>
    </row>
    <row r="115" spans="1:1" x14ac:dyDescent="0.25">
      <c r="A115">
        <v>158</v>
      </c>
    </row>
    <row r="116" spans="1:1" x14ac:dyDescent="0.25">
      <c r="A116">
        <v>140</v>
      </c>
    </row>
    <row r="117" spans="1:1" x14ac:dyDescent="0.25">
      <c r="A117">
        <v>139</v>
      </c>
    </row>
    <row r="118" spans="1:1" x14ac:dyDescent="0.25">
      <c r="A118">
        <v>169</v>
      </c>
    </row>
    <row r="119" spans="1:1" x14ac:dyDescent="0.25">
      <c r="A119">
        <v>141</v>
      </c>
    </row>
    <row r="120" spans="1:1" x14ac:dyDescent="0.25">
      <c r="A120">
        <v>144</v>
      </c>
    </row>
    <row r="121" spans="1:1" x14ac:dyDescent="0.25">
      <c r="A121">
        <v>139</v>
      </c>
    </row>
    <row r="122" spans="1:1" x14ac:dyDescent="0.25">
      <c r="A122">
        <v>160</v>
      </c>
    </row>
    <row r="123" spans="1:1" x14ac:dyDescent="0.25">
      <c r="A123">
        <v>137</v>
      </c>
    </row>
    <row r="124" spans="1:1" x14ac:dyDescent="0.25">
      <c r="A124">
        <v>145</v>
      </c>
    </row>
    <row r="125" spans="1:1" x14ac:dyDescent="0.25">
      <c r="A125">
        <v>141</v>
      </c>
    </row>
    <row r="126" spans="1:1" x14ac:dyDescent="0.25">
      <c r="A126">
        <v>146</v>
      </c>
    </row>
    <row r="127" spans="1:1" x14ac:dyDescent="0.25">
      <c r="A127">
        <v>130</v>
      </c>
    </row>
    <row r="128" spans="1:1" x14ac:dyDescent="0.25">
      <c r="A128">
        <v>144</v>
      </c>
    </row>
    <row r="129" spans="1:1" x14ac:dyDescent="0.25">
      <c r="A129">
        <v>161</v>
      </c>
    </row>
    <row r="130" spans="1:1" x14ac:dyDescent="0.25">
      <c r="A130">
        <v>136</v>
      </c>
    </row>
    <row r="131" spans="1:1" x14ac:dyDescent="0.25">
      <c r="A131">
        <v>148</v>
      </c>
    </row>
    <row r="132" spans="1:1" x14ac:dyDescent="0.25">
      <c r="A132">
        <v>139</v>
      </c>
    </row>
    <row r="133" spans="1:1" x14ac:dyDescent="0.25">
      <c r="A133">
        <v>156</v>
      </c>
    </row>
    <row r="134" spans="1:1" x14ac:dyDescent="0.25">
      <c r="A134">
        <v>145</v>
      </c>
    </row>
    <row r="135" spans="1:1" x14ac:dyDescent="0.25">
      <c r="A135">
        <v>150</v>
      </c>
    </row>
    <row r="136" spans="1:1" x14ac:dyDescent="0.25">
      <c r="A136">
        <v>128</v>
      </c>
    </row>
    <row r="137" spans="1:1" x14ac:dyDescent="0.25">
      <c r="A137">
        <v>150</v>
      </c>
    </row>
    <row r="138" spans="1:1" x14ac:dyDescent="0.25">
      <c r="A138">
        <v>164</v>
      </c>
    </row>
    <row r="139" spans="1:1" x14ac:dyDescent="0.25">
      <c r="A139">
        <v>137</v>
      </c>
    </row>
    <row r="140" spans="1:1" x14ac:dyDescent="0.25">
      <c r="A140">
        <v>128</v>
      </c>
    </row>
    <row r="141" spans="1:1" x14ac:dyDescent="0.25">
      <c r="A141">
        <v>135</v>
      </c>
    </row>
    <row r="142" spans="1:1" x14ac:dyDescent="0.25">
      <c r="A142">
        <v>139</v>
      </c>
    </row>
    <row r="143" spans="1:1" x14ac:dyDescent="0.25">
      <c r="A143">
        <v>128</v>
      </c>
    </row>
    <row r="144" spans="1:1" x14ac:dyDescent="0.25">
      <c r="A144">
        <v>142</v>
      </c>
    </row>
    <row r="145" spans="1:1" x14ac:dyDescent="0.25">
      <c r="A145">
        <v>156</v>
      </c>
    </row>
    <row r="146" spans="1:1" x14ac:dyDescent="0.25">
      <c r="A146">
        <v>140</v>
      </c>
    </row>
    <row r="147" spans="1:1" x14ac:dyDescent="0.25">
      <c r="A147">
        <v>150</v>
      </c>
    </row>
    <row r="148" spans="1:1" x14ac:dyDescent="0.25">
      <c r="A148">
        <v>123</v>
      </c>
    </row>
    <row r="149" spans="1:1" x14ac:dyDescent="0.25">
      <c r="A149">
        <v>159</v>
      </c>
    </row>
    <row r="150" spans="1:1" x14ac:dyDescent="0.25">
      <c r="A150">
        <v>104</v>
      </c>
    </row>
    <row r="151" spans="1:1" x14ac:dyDescent="0.25">
      <c r="A151">
        <v>141</v>
      </c>
    </row>
    <row r="152" spans="1:1" x14ac:dyDescent="0.25">
      <c r="A152">
        <v>131</v>
      </c>
    </row>
    <row r="153" spans="1:1" x14ac:dyDescent="0.25">
      <c r="A153">
        <v>137</v>
      </c>
    </row>
    <row r="154" spans="1:1" x14ac:dyDescent="0.25">
      <c r="A154">
        <v>129</v>
      </c>
    </row>
    <row r="155" spans="1:1" x14ac:dyDescent="0.25">
      <c r="A155">
        <v>113</v>
      </c>
    </row>
    <row r="156" spans="1:1" x14ac:dyDescent="0.25">
      <c r="A156">
        <v>112</v>
      </c>
    </row>
    <row r="157" spans="1:1" x14ac:dyDescent="0.25">
      <c r="A157">
        <v>123</v>
      </c>
    </row>
    <row r="158" spans="1:1" x14ac:dyDescent="0.25">
      <c r="A158">
        <v>130</v>
      </c>
    </row>
    <row r="159" spans="1:1" x14ac:dyDescent="0.25">
      <c r="A159">
        <v>122</v>
      </c>
    </row>
    <row r="160" spans="1:1" x14ac:dyDescent="0.25">
      <c r="A160">
        <v>139</v>
      </c>
    </row>
    <row r="161" spans="1:1" x14ac:dyDescent="0.25">
      <c r="A161">
        <v>114</v>
      </c>
    </row>
    <row r="162" spans="1:1" x14ac:dyDescent="0.25">
      <c r="A162">
        <v>116</v>
      </c>
    </row>
    <row r="163" spans="1:1" x14ac:dyDescent="0.25">
      <c r="A163">
        <v>113</v>
      </c>
    </row>
    <row r="164" spans="1:1" x14ac:dyDescent="0.25">
      <c r="A164">
        <v>117</v>
      </c>
    </row>
    <row r="165" spans="1:1" x14ac:dyDescent="0.25">
      <c r="A165">
        <v>153</v>
      </c>
    </row>
    <row r="166" spans="1:1" x14ac:dyDescent="0.25">
      <c r="A166">
        <v>113</v>
      </c>
    </row>
    <row r="167" spans="1:1" x14ac:dyDescent="0.25">
      <c r="A167">
        <v>112</v>
      </c>
    </row>
    <row r="168" spans="1:1" x14ac:dyDescent="0.25">
      <c r="A168">
        <v>107</v>
      </c>
    </row>
    <row r="169" spans="1:1" x14ac:dyDescent="0.25">
      <c r="A169">
        <v>107</v>
      </c>
    </row>
    <row r="170" spans="1:1" x14ac:dyDescent="0.25">
      <c r="A170">
        <v>114</v>
      </c>
    </row>
    <row r="171" spans="1:1" x14ac:dyDescent="0.25">
      <c r="A171">
        <v>97</v>
      </c>
    </row>
    <row r="172" spans="1:1" x14ac:dyDescent="0.25">
      <c r="A172">
        <v>106</v>
      </c>
    </row>
    <row r="173" spans="1:1" x14ac:dyDescent="0.25">
      <c r="A173">
        <v>96</v>
      </c>
    </row>
    <row r="174" spans="1:1" x14ac:dyDescent="0.25">
      <c r="A174">
        <v>107</v>
      </c>
    </row>
    <row r="175" spans="1:1" x14ac:dyDescent="0.25">
      <c r="A175">
        <v>94</v>
      </c>
    </row>
    <row r="176" spans="1:1" x14ac:dyDescent="0.25">
      <c r="A176">
        <v>102</v>
      </c>
    </row>
    <row r="177" spans="1:1" x14ac:dyDescent="0.25">
      <c r="A177">
        <v>110</v>
      </c>
    </row>
    <row r="178" spans="1:1" x14ac:dyDescent="0.25">
      <c r="A178">
        <v>111</v>
      </c>
    </row>
    <row r="179" spans="1:1" x14ac:dyDescent="0.25">
      <c r="A179">
        <v>89</v>
      </c>
    </row>
    <row r="180" spans="1:1" x14ac:dyDescent="0.25">
      <c r="A180">
        <v>99</v>
      </c>
    </row>
    <row r="181" spans="1:1" x14ac:dyDescent="0.25">
      <c r="A181">
        <v>99</v>
      </c>
    </row>
    <row r="182" spans="1:1" x14ac:dyDescent="0.25">
      <c r="A182">
        <v>106</v>
      </c>
    </row>
    <row r="183" spans="1:1" x14ac:dyDescent="0.25">
      <c r="A183">
        <v>97</v>
      </c>
    </row>
    <row r="184" spans="1:1" x14ac:dyDescent="0.25">
      <c r="A184">
        <v>94</v>
      </c>
    </row>
    <row r="185" spans="1:1" x14ac:dyDescent="0.25">
      <c r="A185">
        <v>121</v>
      </c>
    </row>
    <row r="186" spans="1:1" x14ac:dyDescent="0.25">
      <c r="A186">
        <v>117</v>
      </c>
    </row>
    <row r="187" spans="1:1" x14ac:dyDescent="0.25">
      <c r="A187">
        <v>106</v>
      </c>
    </row>
    <row r="188" spans="1:1" x14ac:dyDescent="0.25">
      <c r="A188">
        <v>111</v>
      </c>
    </row>
    <row r="189" spans="1:1" x14ac:dyDescent="0.25">
      <c r="A189">
        <v>82</v>
      </c>
    </row>
    <row r="190" spans="1:1" x14ac:dyDescent="0.25">
      <c r="A190">
        <v>82</v>
      </c>
    </row>
    <row r="191" spans="1:1" x14ac:dyDescent="0.25">
      <c r="A191">
        <v>91</v>
      </c>
    </row>
    <row r="192" spans="1:1" x14ac:dyDescent="0.25">
      <c r="A192">
        <v>108</v>
      </c>
    </row>
    <row r="193" spans="1:1" x14ac:dyDescent="0.25">
      <c r="A193">
        <v>92</v>
      </c>
    </row>
    <row r="194" spans="1:1" x14ac:dyDescent="0.25">
      <c r="A194">
        <v>94</v>
      </c>
    </row>
    <row r="195" spans="1:1" x14ac:dyDescent="0.25">
      <c r="A195">
        <v>99</v>
      </c>
    </row>
    <row r="196" spans="1:1" x14ac:dyDescent="0.25">
      <c r="A196">
        <v>113</v>
      </c>
    </row>
    <row r="197" spans="1:1" x14ac:dyDescent="0.25">
      <c r="A197">
        <v>103</v>
      </c>
    </row>
    <row r="198" spans="1:1" x14ac:dyDescent="0.25">
      <c r="A198">
        <v>105</v>
      </c>
    </row>
    <row r="199" spans="1:1" x14ac:dyDescent="0.25">
      <c r="A199">
        <v>108</v>
      </c>
    </row>
    <row r="200" spans="1:1" x14ac:dyDescent="0.25">
      <c r="A200">
        <v>116</v>
      </c>
    </row>
    <row r="201" spans="1:1" x14ac:dyDescent="0.25">
      <c r="A201">
        <v>85</v>
      </c>
    </row>
    <row r="202" spans="1:1" x14ac:dyDescent="0.25">
      <c r="A202">
        <v>132</v>
      </c>
    </row>
    <row r="203" spans="1:1" x14ac:dyDescent="0.25">
      <c r="A203">
        <v>102</v>
      </c>
    </row>
    <row r="204" spans="1:1" x14ac:dyDescent="0.25">
      <c r="A204">
        <v>111</v>
      </c>
    </row>
    <row r="205" spans="1:1" x14ac:dyDescent="0.25">
      <c r="A205">
        <v>114</v>
      </c>
    </row>
    <row r="206" spans="1:1" x14ac:dyDescent="0.25">
      <c r="A206">
        <v>143</v>
      </c>
    </row>
    <row r="207" spans="1:1" x14ac:dyDescent="0.25">
      <c r="A207">
        <v>124</v>
      </c>
    </row>
    <row r="208" spans="1:1" x14ac:dyDescent="0.25">
      <c r="A208">
        <v>121</v>
      </c>
    </row>
    <row r="209" spans="1:1" x14ac:dyDescent="0.25">
      <c r="A209">
        <v>125</v>
      </c>
    </row>
    <row r="210" spans="1:1" x14ac:dyDescent="0.25">
      <c r="A210">
        <v>138</v>
      </c>
    </row>
    <row r="211" spans="1:1" x14ac:dyDescent="0.25">
      <c r="A211">
        <v>146</v>
      </c>
    </row>
    <row r="212" spans="1:1" x14ac:dyDescent="0.25">
      <c r="A212">
        <v>140</v>
      </c>
    </row>
    <row r="213" spans="1:1" x14ac:dyDescent="0.25">
      <c r="A213">
        <v>152</v>
      </c>
    </row>
    <row r="214" spans="1:1" x14ac:dyDescent="0.25">
      <c r="A214">
        <v>174</v>
      </c>
    </row>
    <row r="215" spans="1:1" x14ac:dyDescent="0.25">
      <c r="A215">
        <v>153</v>
      </c>
    </row>
    <row r="216" spans="1:1" x14ac:dyDescent="0.25">
      <c r="A216">
        <v>153</v>
      </c>
    </row>
    <row r="217" spans="1:1" x14ac:dyDescent="0.25">
      <c r="A217">
        <v>175</v>
      </c>
    </row>
    <row r="218" spans="1:1" x14ac:dyDescent="0.25">
      <c r="A218">
        <v>166</v>
      </c>
    </row>
    <row r="219" spans="1:1" x14ac:dyDescent="0.25">
      <c r="A219">
        <v>204</v>
      </c>
    </row>
    <row r="220" spans="1:1" x14ac:dyDescent="0.25">
      <c r="A220">
        <v>179</v>
      </c>
    </row>
    <row r="221" spans="1:1" x14ac:dyDescent="0.25">
      <c r="A221">
        <v>178</v>
      </c>
    </row>
    <row r="222" spans="1:1" x14ac:dyDescent="0.25">
      <c r="A222">
        <v>179</v>
      </c>
    </row>
    <row r="223" spans="1:1" x14ac:dyDescent="0.25">
      <c r="A223">
        <v>198</v>
      </c>
    </row>
    <row r="224" spans="1:1" x14ac:dyDescent="0.25">
      <c r="A224">
        <v>225</v>
      </c>
    </row>
    <row r="225" spans="1:1" x14ac:dyDescent="0.25">
      <c r="A225">
        <v>229</v>
      </c>
    </row>
    <row r="226" spans="1:1" x14ac:dyDescent="0.25">
      <c r="A226">
        <v>222</v>
      </c>
    </row>
    <row r="227" spans="1:1" x14ac:dyDescent="0.25">
      <c r="A227">
        <v>258</v>
      </c>
    </row>
    <row r="228" spans="1:1" x14ac:dyDescent="0.25">
      <c r="A228">
        <v>279</v>
      </c>
    </row>
    <row r="229" spans="1:1" x14ac:dyDescent="0.25">
      <c r="A229">
        <v>294</v>
      </c>
    </row>
    <row r="230" spans="1:1" x14ac:dyDescent="0.25">
      <c r="A230">
        <v>299</v>
      </c>
    </row>
    <row r="231" spans="1:1" x14ac:dyDescent="0.25">
      <c r="A231">
        <v>321</v>
      </c>
    </row>
    <row r="232" spans="1:1" x14ac:dyDescent="0.25">
      <c r="A232">
        <v>363</v>
      </c>
    </row>
    <row r="233" spans="1:1" x14ac:dyDescent="0.25">
      <c r="A233">
        <v>340</v>
      </c>
    </row>
    <row r="234" spans="1:1" x14ac:dyDescent="0.25">
      <c r="A234">
        <v>360</v>
      </c>
    </row>
    <row r="235" spans="1:1" x14ac:dyDescent="0.25">
      <c r="A235">
        <v>410</v>
      </c>
    </row>
    <row r="236" spans="1:1" x14ac:dyDescent="0.25">
      <c r="A236">
        <v>391</v>
      </c>
    </row>
    <row r="237" spans="1:1" x14ac:dyDescent="0.25">
      <c r="A237">
        <v>379</v>
      </c>
    </row>
    <row r="238" spans="1:1" x14ac:dyDescent="0.25">
      <c r="A238">
        <v>438</v>
      </c>
    </row>
    <row r="239" spans="1:1" x14ac:dyDescent="0.25">
      <c r="A239">
        <v>464</v>
      </c>
    </row>
    <row r="240" spans="1:1" x14ac:dyDescent="0.25">
      <c r="A240">
        <v>471</v>
      </c>
    </row>
    <row r="241" spans="1:1" x14ac:dyDescent="0.25">
      <c r="A241">
        <v>504</v>
      </c>
    </row>
    <row r="242" spans="1:1" x14ac:dyDescent="0.25">
      <c r="A242">
        <v>581</v>
      </c>
    </row>
    <row r="243" spans="1:1" x14ac:dyDescent="0.25">
      <c r="A243">
        <v>518</v>
      </c>
    </row>
    <row r="244" spans="1:1" x14ac:dyDescent="0.25">
      <c r="A244">
        <v>587</v>
      </c>
    </row>
    <row r="245" spans="1:1" x14ac:dyDescent="0.25">
      <c r="A245">
        <v>611</v>
      </c>
    </row>
    <row r="246" spans="1:1" x14ac:dyDescent="0.25">
      <c r="A246">
        <v>659</v>
      </c>
    </row>
    <row r="247" spans="1:1" x14ac:dyDescent="0.25">
      <c r="A247">
        <v>688</v>
      </c>
    </row>
    <row r="248" spans="1:1" x14ac:dyDescent="0.25">
      <c r="A248">
        <v>625</v>
      </c>
    </row>
    <row r="249" spans="1:1" x14ac:dyDescent="0.25">
      <c r="A249">
        <v>695</v>
      </c>
    </row>
    <row r="250" spans="1:1" x14ac:dyDescent="0.25">
      <c r="A250">
        <v>748</v>
      </c>
    </row>
    <row r="251" spans="1:1" x14ac:dyDescent="0.25">
      <c r="A251">
        <v>776</v>
      </c>
    </row>
    <row r="252" spans="1:1" x14ac:dyDescent="0.25">
      <c r="A252">
        <v>795</v>
      </c>
    </row>
    <row r="253" spans="1:1" x14ac:dyDescent="0.25">
      <c r="A253">
        <v>767</v>
      </c>
    </row>
    <row r="254" spans="1:1" x14ac:dyDescent="0.25">
      <c r="A254">
        <v>869</v>
      </c>
    </row>
    <row r="255" spans="1:1" x14ac:dyDescent="0.25">
      <c r="A255">
        <v>882</v>
      </c>
    </row>
    <row r="256" spans="1:1" x14ac:dyDescent="0.25">
      <c r="A256">
        <v>886</v>
      </c>
    </row>
    <row r="257" spans="1:1" x14ac:dyDescent="0.25">
      <c r="A257">
        <v>932</v>
      </c>
    </row>
    <row r="258" spans="1:1" x14ac:dyDescent="0.25">
      <c r="A258">
        <v>920</v>
      </c>
    </row>
    <row r="259" spans="1:1" x14ac:dyDescent="0.25">
      <c r="A259">
        <v>902</v>
      </c>
    </row>
    <row r="260" spans="1:1" x14ac:dyDescent="0.25">
      <c r="A260">
        <v>997</v>
      </c>
    </row>
    <row r="261" spans="1:1" x14ac:dyDescent="0.25">
      <c r="A261">
        <v>1026</v>
      </c>
    </row>
    <row r="262" spans="1:1" x14ac:dyDescent="0.25">
      <c r="A262">
        <v>1005</v>
      </c>
    </row>
    <row r="263" spans="1:1" x14ac:dyDescent="0.25">
      <c r="A263">
        <v>1047</v>
      </c>
    </row>
    <row r="264" spans="1:1" x14ac:dyDescent="0.25">
      <c r="A264">
        <v>1072</v>
      </c>
    </row>
    <row r="265" spans="1:1" x14ac:dyDescent="0.25">
      <c r="A265">
        <v>1149</v>
      </c>
    </row>
    <row r="266" spans="1:1" x14ac:dyDescent="0.25">
      <c r="A266">
        <v>1143</v>
      </c>
    </row>
    <row r="267" spans="1:1" x14ac:dyDescent="0.25">
      <c r="A267">
        <v>1086</v>
      </c>
    </row>
    <row r="268" spans="1:1" x14ac:dyDescent="0.25">
      <c r="A268">
        <v>1172</v>
      </c>
    </row>
    <row r="269" spans="1:1" x14ac:dyDescent="0.25">
      <c r="A269">
        <v>1198</v>
      </c>
    </row>
    <row r="270" spans="1:1" x14ac:dyDescent="0.25">
      <c r="A270">
        <v>1130</v>
      </c>
    </row>
    <row r="271" spans="1:1" x14ac:dyDescent="0.25">
      <c r="A271">
        <v>1234</v>
      </c>
    </row>
    <row r="272" spans="1:1" x14ac:dyDescent="0.25">
      <c r="A272">
        <v>1147</v>
      </c>
    </row>
    <row r="273" spans="1:1" x14ac:dyDescent="0.25">
      <c r="A273">
        <v>1129</v>
      </c>
    </row>
    <row r="274" spans="1:1" x14ac:dyDescent="0.25">
      <c r="A274">
        <v>1120</v>
      </c>
    </row>
    <row r="275" spans="1:1" x14ac:dyDescent="0.25">
      <c r="A275">
        <v>1183</v>
      </c>
    </row>
    <row r="276" spans="1:1" x14ac:dyDescent="0.25">
      <c r="A276">
        <v>1222</v>
      </c>
    </row>
    <row r="277" spans="1:1" x14ac:dyDescent="0.25">
      <c r="A277">
        <v>1156</v>
      </c>
    </row>
    <row r="278" spans="1:1" x14ac:dyDescent="0.25">
      <c r="A278">
        <v>1183</v>
      </c>
    </row>
    <row r="279" spans="1:1" x14ac:dyDescent="0.25">
      <c r="A279">
        <v>1156</v>
      </c>
    </row>
    <row r="280" spans="1:1" x14ac:dyDescent="0.25">
      <c r="A280">
        <v>1071</v>
      </c>
    </row>
    <row r="281" spans="1:1" x14ac:dyDescent="0.25">
      <c r="A281">
        <v>1037</v>
      </c>
    </row>
    <row r="282" spans="1:1" x14ac:dyDescent="0.25">
      <c r="A282">
        <v>1042</v>
      </c>
    </row>
    <row r="283" spans="1:1" x14ac:dyDescent="0.25">
      <c r="A283">
        <v>1037</v>
      </c>
    </row>
    <row r="284" spans="1:1" x14ac:dyDescent="0.25">
      <c r="A284">
        <v>1080</v>
      </c>
    </row>
    <row r="285" spans="1:1" x14ac:dyDescent="0.25">
      <c r="A285">
        <v>946</v>
      </c>
    </row>
    <row r="286" spans="1:1" x14ac:dyDescent="0.25">
      <c r="A286">
        <v>943</v>
      </c>
    </row>
    <row r="287" spans="1:1" x14ac:dyDescent="0.25">
      <c r="A287">
        <v>906</v>
      </c>
    </row>
    <row r="288" spans="1:1" x14ac:dyDescent="0.25">
      <c r="A288">
        <v>857</v>
      </c>
    </row>
    <row r="289" spans="1:1" x14ac:dyDescent="0.25">
      <c r="A289">
        <v>865</v>
      </c>
    </row>
    <row r="290" spans="1:1" x14ac:dyDescent="0.25">
      <c r="A290">
        <v>825</v>
      </c>
    </row>
    <row r="291" spans="1:1" x14ac:dyDescent="0.25">
      <c r="A291">
        <v>766</v>
      </c>
    </row>
    <row r="292" spans="1:1" x14ac:dyDescent="0.25">
      <c r="A292">
        <v>747</v>
      </c>
    </row>
    <row r="293" spans="1:1" x14ac:dyDescent="0.25">
      <c r="A293">
        <v>701</v>
      </c>
    </row>
    <row r="294" spans="1:1" x14ac:dyDescent="0.25">
      <c r="A294">
        <v>613</v>
      </c>
    </row>
    <row r="295" spans="1:1" x14ac:dyDescent="0.25">
      <c r="A295">
        <v>577</v>
      </c>
    </row>
    <row r="296" spans="1:1" x14ac:dyDescent="0.25">
      <c r="A296">
        <v>633</v>
      </c>
    </row>
    <row r="297" spans="1:1" x14ac:dyDescent="0.25">
      <c r="A297">
        <v>548</v>
      </c>
    </row>
    <row r="298" spans="1:1" x14ac:dyDescent="0.25">
      <c r="A298">
        <v>525</v>
      </c>
    </row>
    <row r="299" spans="1:1" x14ac:dyDescent="0.25">
      <c r="A299">
        <v>482</v>
      </c>
    </row>
    <row r="300" spans="1:1" x14ac:dyDescent="0.25">
      <c r="A300">
        <v>449</v>
      </c>
    </row>
    <row r="301" spans="1:1" x14ac:dyDescent="0.25">
      <c r="A301">
        <v>411</v>
      </c>
    </row>
    <row r="302" spans="1:1" x14ac:dyDescent="0.25">
      <c r="A302">
        <v>391</v>
      </c>
    </row>
    <row r="303" spans="1:1" x14ac:dyDescent="0.25">
      <c r="A303">
        <v>395</v>
      </c>
    </row>
    <row r="304" spans="1:1" x14ac:dyDescent="0.25">
      <c r="A304">
        <v>357</v>
      </c>
    </row>
    <row r="305" spans="1:1" x14ac:dyDescent="0.25">
      <c r="A305">
        <v>313</v>
      </c>
    </row>
    <row r="306" spans="1:1" x14ac:dyDescent="0.25">
      <c r="A306">
        <v>294</v>
      </c>
    </row>
    <row r="307" spans="1:1" x14ac:dyDescent="0.25">
      <c r="A307">
        <v>293</v>
      </c>
    </row>
    <row r="308" spans="1:1" x14ac:dyDescent="0.25">
      <c r="A308">
        <v>290</v>
      </c>
    </row>
    <row r="309" spans="1:1" x14ac:dyDescent="0.25">
      <c r="A309">
        <v>241</v>
      </c>
    </row>
    <row r="310" spans="1:1" x14ac:dyDescent="0.25">
      <c r="A310">
        <v>209</v>
      </c>
    </row>
    <row r="311" spans="1:1" x14ac:dyDescent="0.25">
      <c r="A311">
        <v>226</v>
      </c>
    </row>
    <row r="312" spans="1:1" x14ac:dyDescent="0.25">
      <c r="A312">
        <v>202</v>
      </c>
    </row>
    <row r="313" spans="1:1" x14ac:dyDescent="0.25">
      <c r="A313">
        <v>202</v>
      </c>
    </row>
    <row r="314" spans="1:1" x14ac:dyDescent="0.25">
      <c r="A314">
        <v>154</v>
      </c>
    </row>
    <row r="315" spans="1:1" x14ac:dyDescent="0.25">
      <c r="A315">
        <v>180</v>
      </c>
    </row>
    <row r="316" spans="1:1" x14ac:dyDescent="0.25">
      <c r="A316">
        <v>158</v>
      </c>
    </row>
    <row r="317" spans="1:1" x14ac:dyDescent="0.25">
      <c r="A317">
        <v>152</v>
      </c>
    </row>
    <row r="318" spans="1:1" x14ac:dyDescent="0.25">
      <c r="A318">
        <v>168</v>
      </c>
    </row>
    <row r="319" spans="1:1" x14ac:dyDescent="0.25">
      <c r="A319">
        <v>159</v>
      </c>
    </row>
    <row r="320" spans="1:1" x14ac:dyDescent="0.25">
      <c r="A320">
        <v>155</v>
      </c>
    </row>
    <row r="321" spans="1:1" x14ac:dyDescent="0.25">
      <c r="A321">
        <v>154</v>
      </c>
    </row>
    <row r="322" spans="1:1" x14ac:dyDescent="0.25">
      <c r="A322">
        <v>137</v>
      </c>
    </row>
    <row r="323" spans="1:1" x14ac:dyDescent="0.25">
      <c r="A323">
        <v>128</v>
      </c>
    </row>
    <row r="324" spans="1:1" x14ac:dyDescent="0.25">
      <c r="A324">
        <v>143</v>
      </c>
    </row>
    <row r="325" spans="1:1" x14ac:dyDescent="0.25">
      <c r="A325">
        <v>128</v>
      </c>
    </row>
    <row r="326" spans="1:1" x14ac:dyDescent="0.25">
      <c r="A326">
        <v>138</v>
      </c>
    </row>
    <row r="327" spans="1:1" x14ac:dyDescent="0.25">
      <c r="A327">
        <v>116</v>
      </c>
    </row>
    <row r="328" spans="1:1" x14ac:dyDescent="0.25">
      <c r="A328">
        <v>137</v>
      </c>
    </row>
    <row r="329" spans="1:1" x14ac:dyDescent="0.25">
      <c r="A329">
        <v>137</v>
      </c>
    </row>
    <row r="330" spans="1:1" x14ac:dyDescent="0.25">
      <c r="A330">
        <v>119</v>
      </c>
    </row>
    <row r="331" spans="1:1" x14ac:dyDescent="0.25">
      <c r="A331">
        <v>142</v>
      </c>
    </row>
    <row r="332" spans="1:1" x14ac:dyDescent="0.25">
      <c r="A332">
        <v>119</v>
      </c>
    </row>
    <row r="333" spans="1:1" x14ac:dyDescent="0.25">
      <c r="A333">
        <v>127</v>
      </c>
    </row>
    <row r="334" spans="1:1" x14ac:dyDescent="0.25">
      <c r="A334">
        <v>117</v>
      </c>
    </row>
    <row r="335" spans="1:1" x14ac:dyDescent="0.25">
      <c r="A335">
        <v>117</v>
      </c>
    </row>
    <row r="336" spans="1:1" x14ac:dyDescent="0.25">
      <c r="A336">
        <v>136</v>
      </c>
    </row>
    <row r="337" spans="1:1" x14ac:dyDescent="0.25">
      <c r="A337">
        <v>107</v>
      </c>
    </row>
    <row r="338" spans="1:1" x14ac:dyDescent="0.25">
      <c r="A338">
        <v>123</v>
      </c>
    </row>
    <row r="339" spans="1:1" x14ac:dyDescent="0.25">
      <c r="A339">
        <v>130</v>
      </c>
    </row>
    <row r="340" spans="1:1" x14ac:dyDescent="0.25">
      <c r="A340">
        <v>103</v>
      </c>
    </row>
    <row r="341" spans="1:1" x14ac:dyDescent="0.25">
      <c r="A341">
        <v>127</v>
      </c>
    </row>
    <row r="342" spans="1:1" x14ac:dyDescent="0.25">
      <c r="A342">
        <v>97</v>
      </c>
    </row>
    <row r="343" spans="1:1" x14ac:dyDescent="0.25">
      <c r="A343">
        <v>115</v>
      </c>
    </row>
    <row r="344" spans="1:1" x14ac:dyDescent="0.25">
      <c r="A344">
        <v>125</v>
      </c>
    </row>
    <row r="345" spans="1:1" x14ac:dyDescent="0.25">
      <c r="A345">
        <v>100</v>
      </c>
    </row>
    <row r="346" spans="1:1" x14ac:dyDescent="0.25">
      <c r="A346">
        <v>117</v>
      </c>
    </row>
    <row r="347" spans="1:1" x14ac:dyDescent="0.25">
      <c r="A347">
        <v>107</v>
      </c>
    </row>
    <row r="348" spans="1:1" x14ac:dyDescent="0.25">
      <c r="A348">
        <v>111</v>
      </c>
    </row>
    <row r="349" spans="1:1" x14ac:dyDescent="0.25">
      <c r="A349">
        <v>99</v>
      </c>
    </row>
    <row r="350" spans="1:1" x14ac:dyDescent="0.25">
      <c r="A350">
        <v>90</v>
      </c>
    </row>
    <row r="351" spans="1:1" x14ac:dyDescent="0.25">
      <c r="A351">
        <v>88</v>
      </c>
    </row>
    <row r="352" spans="1:1" x14ac:dyDescent="0.25">
      <c r="A352">
        <v>79</v>
      </c>
    </row>
    <row r="353" spans="1:1" x14ac:dyDescent="0.25">
      <c r="A353">
        <v>96</v>
      </c>
    </row>
    <row r="354" spans="1:1" x14ac:dyDescent="0.25">
      <c r="A354">
        <v>103</v>
      </c>
    </row>
    <row r="355" spans="1:1" x14ac:dyDescent="0.25">
      <c r="A355">
        <v>103</v>
      </c>
    </row>
    <row r="356" spans="1:1" x14ac:dyDescent="0.25">
      <c r="A356">
        <v>75</v>
      </c>
    </row>
    <row r="357" spans="1:1" x14ac:dyDescent="0.25">
      <c r="A357">
        <v>79</v>
      </c>
    </row>
    <row r="358" spans="1:1" x14ac:dyDescent="0.25">
      <c r="A358">
        <v>75</v>
      </c>
    </row>
    <row r="359" spans="1:1" x14ac:dyDescent="0.25">
      <c r="A359">
        <v>87</v>
      </c>
    </row>
    <row r="360" spans="1:1" x14ac:dyDescent="0.25">
      <c r="A360">
        <v>84</v>
      </c>
    </row>
    <row r="361" spans="1:1" x14ac:dyDescent="0.25">
      <c r="A361">
        <v>75</v>
      </c>
    </row>
    <row r="362" spans="1:1" x14ac:dyDescent="0.25">
      <c r="A362">
        <v>106</v>
      </c>
    </row>
    <row r="363" spans="1:1" x14ac:dyDescent="0.25">
      <c r="A363">
        <v>79</v>
      </c>
    </row>
    <row r="364" spans="1:1" x14ac:dyDescent="0.25">
      <c r="A364">
        <v>79</v>
      </c>
    </row>
    <row r="365" spans="1:1" x14ac:dyDescent="0.25">
      <c r="A365">
        <v>71</v>
      </c>
    </row>
    <row r="366" spans="1:1" x14ac:dyDescent="0.25">
      <c r="A366">
        <v>78</v>
      </c>
    </row>
    <row r="367" spans="1:1" x14ac:dyDescent="0.25">
      <c r="A367">
        <v>81</v>
      </c>
    </row>
    <row r="368" spans="1:1" x14ac:dyDescent="0.25">
      <c r="A368">
        <v>84</v>
      </c>
    </row>
    <row r="369" spans="1:1" x14ac:dyDescent="0.25">
      <c r="A369">
        <v>67</v>
      </c>
    </row>
    <row r="370" spans="1:1" x14ac:dyDescent="0.25">
      <c r="A370">
        <v>85</v>
      </c>
    </row>
    <row r="371" spans="1:1" x14ac:dyDescent="0.25">
      <c r="A371">
        <v>73</v>
      </c>
    </row>
    <row r="372" spans="1:1" x14ac:dyDescent="0.25">
      <c r="A372">
        <v>72</v>
      </c>
    </row>
    <row r="373" spans="1:1" x14ac:dyDescent="0.25">
      <c r="A373">
        <v>69</v>
      </c>
    </row>
    <row r="374" spans="1:1" x14ac:dyDescent="0.25">
      <c r="A374">
        <v>76</v>
      </c>
    </row>
    <row r="375" spans="1:1" x14ac:dyDescent="0.25">
      <c r="A375">
        <v>69</v>
      </c>
    </row>
    <row r="376" spans="1:1" x14ac:dyDescent="0.25">
      <c r="A376">
        <v>68</v>
      </c>
    </row>
    <row r="377" spans="1:1" x14ac:dyDescent="0.25">
      <c r="A377">
        <v>63</v>
      </c>
    </row>
    <row r="378" spans="1:1" x14ac:dyDescent="0.25">
      <c r="A378">
        <v>63</v>
      </c>
    </row>
    <row r="379" spans="1:1" x14ac:dyDescent="0.25">
      <c r="A379">
        <v>65</v>
      </c>
    </row>
    <row r="380" spans="1:1" x14ac:dyDescent="0.25">
      <c r="A380">
        <v>63</v>
      </c>
    </row>
    <row r="381" spans="1:1" x14ac:dyDescent="0.25">
      <c r="A381">
        <v>52</v>
      </c>
    </row>
    <row r="382" spans="1:1" x14ac:dyDescent="0.25">
      <c r="A382">
        <v>76</v>
      </c>
    </row>
    <row r="383" spans="1:1" x14ac:dyDescent="0.25">
      <c r="A383">
        <v>55</v>
      </c>
    </row>
    <row r="384" spans="1:1" x14ac:dyDescent="0.25">
      <c r="A384">
        <v>76</v>
      </c>
    </row>
    <row r="385" spans="1:1" x14ac:dyDescent="0.25">
      <c r="A385">
        <v>67</v>
      </c>
    </row>
    <row r="386" spans="1:1" x14ac:dyDescent="0.25">
      <c r="A386">
        <v>54</v>
      </c>
    </row>
    <row r="387" spans="1:1" x14ac:dyDescent="0.25">
      <c r="A387">
        <v>70</v>
      </c>
    </row>
    <row r="388" spans="1:1" x14ac:dyDescent="0.25">
      <c r="A388">
        <v>56</v>
      </c>
    </row>
    <row r="389" spans="1:1" x14ac:dyDescent="0.25">
      <c r="A389">
        <v>59</v>
      </c>
    </row>
    <row r="390" spans="1:1" x14ac:dyDescent="0.25">
      <c r="A390">
        <v>68</v>
      </c>
    </row>
    <row r="391" spans="1:1" x14ac:dyDescent="0.25">
      <c r="A391">
        <v>66</v>
      </c>
    </row>
    <row r="392" spans="1:1" x14ac:dyDescent="0.25">
      <c r="A392">
        <v>62</v>
      </c>
    </row>
    <row r="393" spans="1:1" x14ac:dyDescent="0.25">
      <c r="A393">
        <v>70</v>
      </c>
    </row>
    <row r="394" spans="1:1" x14ac:dyDescent="0.25">
      <c r="A394">
        <v>61</v>
      </c>
    </row>
    <row r="395" spans="1:1" x14ac:dyDescent="0.25">
      <c r="A395">
        <v>60</v>
      </c>
    </row>
    <row r="396" spans="1:1" x14ac:dyDescent="0.25">
      <c r="A396">
        <v>67</v>
      </c>
    </row>
    <row r="397" spans="1:1" x14ac:dyDescent="0.25">
      <c r="A397">
        <v>67</v>
      </c>
    </row>
    <row r="398" spans="1:1" x14ac:dyDescent="0.25">
      <c r="A398">
        <v>74</v>
      </c>
    </row>
    <row r="399" spans="1:1" x14ac:dyDescent="0.25">
      <c r="A399">
        <v>56</v>
      </c>
    </row>
    <row r="400" spans="1:1" x14ac:dyDescent="0.25">
      <c r="A400">
        <v>75</v>
      </c>
    </row>
    <row r="401" spans="1:1" x14ac:dyDescent="0.25">
      <c r="A401">
        <v>64</v>
      </c>
    </row>
    <row r="402" spans="1:1" x14ac:dyDescent="0.25">
      <c r="A402">
        <v>64</v>
      </c>
    </row>
    <row r="403" spans="1:1" x14ac:dyDescent="0.25">
      <c r="A403">
        <v>70</v>
      </c>
    </row>
    <row r="404" spans="1:1" x14ac:dyDescent="0.25">
      <c r="A404">
        <v>75</v>
      </c>
    </row>
    <row r="405" spans="1:1" x14ac:dyDescent="0.25">
      <c r="A405">
        <v>73</v>
      </c>
    </row>
    <row r="406" spans="1:1" x14ac:dyDescent="0.25">
      <c r="A406">
        <v>81</v>
      </c>
    </row>
    <row r="407" spans="1:1" x14ac:dyDescent="0.25">
      <c r="A407">
        <v>78</v>
      </c>
    </row>
    <row r="408" spans="1:1" x14ac:dyDescent="0.25">
      <c r="A408">
        <v>70</v>
      </c>
    </row>
    <row r="409" spans="1:1" x14ac:dyDescent="0.25">
      <c r="A409">
        <v>90</v>
      </c>
    </row>
    <row r="410" spans="1:1" x14ac:dyDescent="0.25">
      <c r="A410">
        <v>80</v>
      </c>
    </row>
    <row r="411" spans="1:1" x14ac:dyDescent="0.25">
      <c r="A411">
        <v>82</v>
      </c>
    </row>
    <row r="412" spans="1:1" x14ac:dyDescent="0.25">
      <c r="A412">
        <v>78</v>
      </c>
    </row>
    <row r="413" spans="1:1" x14ac:dyDescent="0.25">
      <c r="A413">
        <v>90</v>
      </c>
    </row>
    <row r="414" spans="1:1" x14ac:dyDescent="0.25">
      <c r="A414">
        <v>109</v>
      </c>
    </row>
    <row r="415" spans="1:1" x14ac:dyDescent="0.25">
      <c r="A415">
        <v>85</v>
      </c>
    </row>
    <row r="416" spans="1:1" x14ac:dyDescent="0.25">
      <c r="A416">
        <v>95</v>
      </c>
    </row>
    <row r="417" spans="1:1" x14ac:dyDescent="0.25">
      <c r="A417">
        <v>105</v>
      </c>
    </row>
    <row r="418" spans="1:1" x14ac:dyDescent="0.25">
      <c r="A418">
        <v>102</v>
      </c>
    </row>
    <row r="419" spans="1:1" x14ac:dyDescent="0.25">
      <c r="A419">
        <v>99</v>
      </c>
    </row>
    <row r="420" spans="1:1" x14ac:dyDescent="0.25">
      <c r="A420">
        <v>94</v>
      </c>
    </row>
    <row r="421" spans="1:1" x14ac:dyDescent="0.25">
      <c r="A421">
        <v>116</v>
      </c>
    </row>
    <row r="422" spans="1:1" x14ac:dyDescent="0.25">
      <c r="A422">
        <v>118</v>
      </c>
    </row>
    <row r="423" spans="1:1" x14ac:dyDescent="0.25">
      <c r="A423">
        <v>107</v>
      </c>
    </row>
    <row r="424" spans="1:1" x14ac:dyDescent="0.25">
      <c r="A424">
        <v>114</v>
      </c>
    </row>
    <row r="425" spans="1:1" x14ac:dyDescent="0.25">
      <c r="A425">
        <v>99</v>
      </c>
    </row>
    <row r="426" spans="1:1" x14ac:dyDescent="0.25">
      <c r="A426">
        <v>99</v>
      </c>
    </row>
    <row r="427" spans="1:1" x14ac:dyDescent="0.25">
      <c r="A427">
        <v>112</v>
      </c>
    </row>
    <row r="428" spans="1:1" x14ac:dyDescent="0.25">
      <c r="A428">
        <v>100</v>
      </c>
    </row>
    <row r="429" spans="1:1" x14ac:dyDescent="0.25">
      <c r="A429">
        <v>114</v>
      </c>
    </row>
    <row r="430" spans="1:1" x14ac:dyDescent="0.25">
      <c r="A430">
        <v>124</v>
      </c>
    </row>
    <row r="431" spans="1:1" x14ac:dyDescent="0.25">
      <c r="A431">
        <v>139</v>
      </c>
    </row>
    <row r="432" spans="1:1" x14ac:dyDescent="0.25">
      <c r="A432">
        <v>118</v>
      </c>
    </row>
    <row r="433" spans="1:1" x14ac:dyDescent="0.25">
      <c r="A433">
        <v>143</v>
      </c>
    </row>
    <row r="434" spans="1:1" x14ac:dyDescent="0.25">
      <c r="A434">
        <v>127</v>
      </c>
    </row>
    <row r="435" spans="1:1" x14ac:dyDescent="0.25">
      <c r="A435">
        <v>112</v>
      </c>
    </row>
    <row r="436" spans="1:1" x14ac:dyDescent="0.25">
      <c r="A436">
        <v>130</v>
      </c>
    </row>
    <row r="437" spans="1:1" x14ac:dyDescent="0.25">
      <c r="A437">
        <v>146</v>
      </c>
    </row>
    <row r="438" spans="1:1" x14ac:dyDescent="0.25">
      <c r="A438">
        <v>152</v>
      </c>
    </row>
    <row r="439" spans="1:1" x14ac:dyDescent="0.25">
      <c r="A439">
        <v>150</v>
      </c>
    </row>
    <row r="440" spans="1:1" x14ac:dyDescent="0.25">
      <c r="A440">
        <v>156</v>
      </c>
    </row>
    <row r="441" spans="1:1" x14ac:dyDescent="0.25">
      <c r="A441">
        <v>137</v>
      </c>
    </row>
    <row r="442" spans="1:1" x14ac:dyDescent="0.25">
      <c r="A442">
        <v>129</v>
      </c>
    </row>
    <row r="443" spans="1:1" x14ac:dyDescent="0.25">
      <c r="A443">
        <v>141</v>
      </c>
    </row>
    <row r="444" spans="1:1" x14ac:dyDescent="0.25">
      <c r="A444">
        <v>130</v>
      </c>
    </row>
    <row r="445" spans="1:1" x14ac:dyDescent="0.25">
      <c r="A445">
        <v>135</v>
      </c>
    </row>
    <row r="446" spans="1:1" x14ac:dyDescent="0.25">
      <c r="A446">
        <v>139</v>
      </c>
    </row>
    <row r="447" spans="1:1" x14ac:dyDescent="0.25">
      <c r="A447">
        <v>146</v>
      </c>
    </row>
    <row r="448" spans="1:1" x14ac:dyDescent="0.25">
      <c r="A448">
        <v>143</v>
      </c>
    </row>
    <row r="449" spans="1:1" x14ac:dyDescent="0.25">
      <c r="A449">
        <v>167</v>
      </c>
    </row>
    <row r="450" spans="1:1" x14ac:dyDescent="0.25">
      <c r="A450">
        <v>142</v>
      </c>
    </row>
    <row r="451" spans="1:1" x14ac:dyDescent="0.25">
      <c r="A451">
        <v>165</v>
      </c>
    </row>
    <row r="452" spans="1:1" x14ac:dyDescent="0.25">
      <c r="A452">
        <v>152</v>
      </c>
    </row>
    <row r="453" spans="1:1" x14ac:dyDescent="0.25">
      <c r="A453">
        <v>147</v>
      </c>
    </row>
    <row r="454" spans="1:1" x14ac:dyDescent="0.25">
      <c r="A454">
        <v>131</v>
      </c>
    </row>
    <row r="455" spans="1:1" x14ac:dyDescent="0.25">
      <c r="A455">
        <v>146</v>
      </c>
    </row>
    <row r="456" spans="1:1" x14ac:dyDescent="0.25">
      <c r="A456">
        <v>150</v>
      </c>
    </row>
    <row r="457" spans="1:1" x14ac:dyDescent="0.25">
      <c r="A457">
        <v>149</v>
      </c>
    </row>
    <row r="458" spans="1:1" x14ac:dyDescent="0.25">
      <c r="A458">
        <v>147</v>
      </c>
    </row>
    <row r="459" spans="1:1" x14ac:dyDescent="0.25">
      <c r="A459">
        <v>150</v>
      </c>
    </row>
    <row r="460" spans="1:1" x14ac:dyDescent="0.25">
      <c r="A460">
        <v>174</v>
      </c>
    </row>
    <row r="461" spans="1:1" x14ac:dyDescent="0.25">
      <c r="A461">
        <v>131</v>
      </c>
    </row>
    <row r="462" spans="1:1" x14ac:dyDescent="0.25">
      <c r="A462">
        <v>127</v>
      </c>
    </row>
    <row r="463" spans="1:1" x14ac:dyDescent="0.25">
      <c r="A463">
        <v>126</v>
      </c>
    </row>
    <row r="464" spans="1:1" x14ac:dyDescent="0.25">
      <c r="A464">
        <v>135</v>
      </c>
    </row>
    <row r="465" spans="1:1" x14ac:dyDescent="0.25">
      <c r="A465">
        <v>130</v>
      </c>
    </row>
    <row r="466" spans="1:1" x14ac:dyDescent="0.25">
      <c r="A466">
        <v>137</v>
      </c>
    </row>
    <row r="467" spans="1:1" x14ac:dyDescent="0.25">
      <c r="A467">
        <v>147</v>
      </c>
    </row>
    <row r="468" spans="1:1" x14ac:dyDescent="0.25">
      <c r="A468">
        <v>122</v>
      </c>
    </row>
    <row r="469" spans="1:1" x14ac:dyDescent="0.25">
      <c r="A469">
        <v>131</v>
      </c>
    </row>
    <row r="470" spans="1:1" x14ac:dyDescent="0.25">
      <c r="A470">
        <v>122</v>
      </c>
    </row>
    <row r="471" spans="1:1" x14ac:dyDescent="0.25">
      <c r="A471">
        <v>118</v>
      </c>
    </row>
    <row r="472" spans="1:1" x14ac:dyDescent="0.25">
      <c r="A472">
        <v>124</v>
      </c>
    </row>
    <row r="473" spans="1:1" x14ac:dyDescent="0.25">
      <c r="A473">
        <v>116</v>
      </c>
    </row>
    <row r="474" spans="1:1" x14ac:dyDescent="0.25">
      <c r="A474">
        <v>102</v>
      </c>
    </row>
    <row r="475" spans="1:1" x14ac:dyDescent="0.25">
      <c r="A475">
        <v>104</v>
      </c>
    </row>
    <row r="476" spans="1:1" x14ac:dyDescent="0.25">
      <c r="A476">
        <v>91</v>
      </c>
    </row>
    <row r="477" spans="1:1" x14ac:dyDescent="0.25">
      <c r="A477">
        <v>124</v>
      </c>
    </row>
    <row r="478" spans="1:1" x14ac:dyDescent="0.25">
      <c r="A478">
        <v>131</v>
      </c>
    </row>
    <row r="479" spans="1:1" x14ac:dyDescent="0.25">
      <c r="A479">
        <v>121</v>
      </c>
    </row>
    <row r="480" spans="1:1" x14ac:dyDescent="0.25">
      <c r="A480">
        <v>103</v>
      </c>
    </row>
    <row r="481" spans="1:1" x14ac:dyDescent="0.25">
      <c r="A481">
        <v>106</v>
      </c>
    </row>
    <row r="482" spans="1:1" x14ac:dyDescent="0.25">
      <c r="A482">
        <v>99</v>
      </c>
    </row>
    <row r="483" spans="1:1" x14ac:dyDescent="0.25">
      <c r="A483">
        <v>112</v>
      </c>
    </row>
    <row r="484" spans="1:1" x14ac:dyDescent="0.25">
      <c r="A484">
        <v>131</v>
      </c>
    </row>
    <row r="485" spans="1:1" x14ac:dyDescent="0.25">
      <c r="A485">
        <v>110</v>
      </c>
    </row>
    <row r="486" spans="1:1" x14ac:dyDescent="0.25">
      <c r="A486">
        <v>106</v>
      </c>
    </row>
    <row r="487" spans="1:1" x14ac:dyDescent="0.25">
      <c r="A487">
        <v>82</v>
      </c>
    </row>
    <row r="488" spans="1:1" x14ac:dyDescent="0.25">
      <c r="A488">
        <v>95</v>
      </c>
    </row>
    <row r="489" spans="1:1" x14ac:dyDescent="0.25">
      <c r="A489">
        <v>111</v>
      </c>
    </row>
    <row r="490" spans="1:1" x14ac:dyDescent="0.25">
      <c r="A490">
        <v>103</v>
      </c>
    </row>
    <row r="491" spans="1:1" x14ac:dyDescent="0.25">
      <c r="A491">
        <v>87</v>
      </c>
    </row>
    <row r="492" spans="1:1" x14ac:dyDescent="0.25">
      <c r="A492">
        <v>92</v>
      </c>
    </row>
    <row r="493" spans="1:1" x14ac:dyDescent="0.25">
      <c r="A493">
        <v>89</v>
      </c>
    </row>
    <row r="494" spans="1:1" x14ac:dyDescent="0.25">
      <c r="A494">
        <v>88</v>
      </c>
    </row>
    <row r="495" spans="1:1" x14ac:dyDescent="0.25">
      <c r="A495">
        <v>95</v>
      </c>
    </row>
    <row r="496" spans="1:1" x14ac:dyDescent="0.25">
      <c r="A496">
        <v>97</v>
      </c>
    </row>
    <row r="497" spans="1:1" x14ac:dyDescent="0.25">
      <c r="A497">
        <v>86</v>
      </c>
    </row>
    <row r="498" spans="1:1" x14ac:dyDescent="0.25">
      <c r="A498">
        <v>81</v>
      </c>
    </row>
    <row r="499" spans="1:1" x14ac:dyDescent="0.25">
      <c r="A499">
        <v>68</v>
      </c>
    </row>
    <row r="500" spans="1:1" x14ac:dyDescent="0.25">
      <c r="A500">
        <v>75</v>
      </c>
    </row>
    <row r="501" spans="1:1" x14ac:dyDescent="0.25">
      <c r="A501">
        <v>66</v>
      </c>
    </row>
    <row r="502" spans="1:1" x14ac:dyDescent="0.25">
      <c r="A502">
        <v>73</v>
      </c>
    </row>
    <row r="503" spans="1:1" x14ac:dyDescent="0.25">
      <c r="A503">
        <v>69</v>
      </c>
    </row>
    <row r="504" spans="1:1" x14ac:dyDescent="0.25">
      <c r="A504">
        <v>61</v>
      </c>
    </row>
    <row r="505" spans="1:1" x14ac:dyDescent="0.25">
      <c r="A505">
        <v>65</v>
      </c>
    </row>
    <row r="506" spans="1:1" x14ac:dyDescent="0.25">
      <c r="A506">
        <v>46</v>
      </c>
    </row>
    <row r="507" spans="1:1" x14ac:dyDescent="0.25">
      <c r="A507">
        <v>51</v>
      </c>
    </row>
    <row r="508" spans="1:1" x14ac:dyDescent="0.25">
      <c r="A508">
        <v>53</v>
      </c>
    </row>
    <row r="509" spans="1:1" x14ac:dyDescent="0.25">
      <c r="A509">
        <v>58</v>
      </c>
    </row>
    <row r="510" spans="1:1" x14ac:dyDescent="0.25">
      <c r="A510">
        <v>64</v>
      </c>
    </row>
    <row r="511" spans="1:1" x14ac:dyDescent="0.25">
      <c r="A511">
        <v>55</v>
      </c>
    </row>
    <row r="512" spans="1:1" x14ac:dyDescent="0.25">
      <c r="A512">
        <v>60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A750CR!B169CR.</vt:lpstr>
      <vt:lpstr>A750CR!B170CR.</vt:lpstr>
      <vt:lpstr>A750CR!B183CR.</vt:lpstr>
      <vt:lpstr>Sheet1!B183CR.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2017-02-19T20:24:13Z</dcterms:modified>
</cp:coreProperties>
</file>